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" windowWidth="19170" windowHeight="11280" tabRatio="671"/>
  </bookViews>
  <sheets>
    <sheet name="JP-7" sheetId="16" r:id="rId1"/>
    <sheet name="JP-7 " sheetId="4" r:id="rId2"/>
    <sheet name="JCP Wkpp" sheetId="1" r:id="rId3"/>
    <sheet name="Workpaper Sch E4" sheetId="2" r:id="rId4"/>
    <sheet name="Investment" sheetId="14" r:id="rId5"/>
    <sheet name="F-8" sheetId="7" r:id="rId6"/>
    <sheet name="Condensed Data for Sch E4" sheetId="12" r:id="rId7"/>
    <sheet name="Data for Sch E4" sheetId="11" r:id="rId8"/>
    <sheet name="Extract from Lodestar" sheetId="17" r:id="rId9"/>
    <sheet name="Sheet1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>[1]Sheet1!$B$10</definedName>
    <definedName name="alloc_list" localSheetId="8">[2]jlh_alloc_descp!$A$8:$B$45</definedName>
    <definedName name="alloc_list">[3]jlh_alloc_descp!$A$8:$B$45</definedName>
    <definedName name="Appl_Survey_Yr" localSheetId="8">'[2]TITLES &amp; CONSTANTS'!$D$85</definedName>
    <definedName name="Appl_Survey_Yr">'[3]TITLES &amp; CONSTANTS'!$D$85</definedName>
    <definedName name="Apt_Unit_Size_Large" localSheetId="8">'[2]TITLES &amp; CONSTANTS'!$D$87</definedName>
    <definedName name="Apt_Unit_Size_Large">'[3]TITLES &amp; CONSTANTS'!$D$87</definedName>
    <definedName name="Apt_Unit_Size_Small" localSheetId="8">'[2]TITLES &amp; CONSTANTS'!$D$86</definedName>
    <definedName name="Apt_Unit_Size_Small">'[3]TITLES &amp; CONSTANTS'!$D$86</definedName>
    <definedName name="ARO_AMT">[3]JLH_LAND_PHFFU!#REF!</definedName>
    <definedName name="ARO_CODE">[3]JLH_LAND_PHFFU!#REF!</definedName>
    <definedName name="BalDat" localSheetId="8">[4]BalDat!$B$11:$R$294</definedName>
    <definedName name="BalDat">[5]BalDat!$B$11:$R$294</definedName>
    <definedName name="BalDatData">#REF!</definedName>
    <definedName name="Bay1_12CP_MW">#REF!</definedName>
    <definedName name="Bay1_MW">#REF!</definedName>
    <definedName name="Bay2_12CP_MW">#REF!</definedName>
    <definedName name="Bay2_MW">#REF!</definedName>
    <definedName name="BB1_12CP_MW">#REF!</definedName>
    <definedName name="BB1_MW">#REF!</definedName>
    <definedName name="BB2_12CP_MW">#REF!</definedName>
    <definedName name="BB2_MW">#REF!</definedName>
    <definedName name="BB3_12CP_MW">#REF!</definedName>
    <definedName name="BB3_MW">#REF!</definedName>
    <definedName name="BB4_12CP_MW">#REF!</definedName>
    <definedName name="BB4_MW">#REF!</definedName>
    <definedName name="BBCT1_12CP_MW">#REF!</definedName>
    <definedName name="BBCT1_MW">#REF!</definedName>
    <definedName name="BBCT2_3_12CP_MW">#REF!</definedName>
    <definedName name="BBCT2_3_MW">#REF!</definedName>
    <definedName name="BegMonth">#REF!</definedName>
    <definedName name="CAUSE_TURN_ON" localSheetId="8">'[2]TITLES &amp; CONSTANTS'!$D$53</definedName>
    <definedName name="CAUSE_TURN_ON">'[3]TITLES &amp; CONSTANTS'!$D$53</definedName>
    <definedName name="ChartofAccounts">#REF!</definedName>
    <definedName name="ColNumber" localSheetId="8">[2]Data!$E$1</definedName>
    <definedName name="ColNumber">[3]Data!$E$1</definedName>
    <definedName name="COMM_MEMO" localSheetId="8">'[2]TITLES &amp; CONSTANTS'!$D$43</definedName>
    <definedName name="COMM_MEMO">'[3]TITLES &amp; CONSTANTS'!$D$43</definedName>
    <definedName name="COPIES_977" localSheetId="8">'[2]TITLES &amp; CONSTANTS'!$D$45</definedName>
    <definedName name="COPIES_977">'[3]TITLES &amp; CONSTANTS'!$D$45</definedName>
    <definedName name="COPIES_978" localSheetId="8">'[2]TITLES &amp; CONSTANTS'!$D$47</definedName>
    <definedName name="COPIES_978">'[3]TITLES &amp; CONSTANTS'!$D$47</definedName>
    <definedName name="COS_CUST_WP">[3]RPTS_EXTRACT!#REF!</definedName>
    <definedName name="COT_12CP_MW">#REF!</definedName>
    <definedName name="COT_MW">#REF!</definedName>
    <definedName name="Data" localSheetId="8">[2]Data!$B$10:$E$5095</definedName>
    <definedName name="Data">[3]Data!$B$10:$E$5095</definedName>
    <definedName name="DocketNum">#REF!</definedName>
    <definedName name="EXIST_TURN_ON" localSheetId="8">'[2]TITLES &amp; CONSTANTS'!$D$49</definedName>
    <definedName name="EXIST_TURN_ON">'[3]TITLES &amp; CONSTANTS'!$D$49</definedName>
    <definedName name="FED_TAX" localSheetId="8">'[2]TITLES &amp; CONSTANTS'!$D$58</definedName>
    <definedName name="FED_TAX">'[3]TITLES &amp; CONSTANTS'!$D$58</definedName>
    <definedName name="HistYear">#REF!</definedName>
    <definedName name="IncTax_GainDisp" localSheetId="8">'[2]Inc Taxes'!$H$30</definedName>
    <definedName name="IncTax_GainDisp">'[3]Inc Taxes'!$H$30</definedName>
    <definedName name="INITIAL_TURN_ON" localSheetId="8">'[2]TITLES &amp; CONSTANTS'!$D$51</definedName>
    <definedName name="INITIAL_TURN_ON">'[3]TITLES &amp; CONSTANTS'!$D$51</definedName>
    <definedName name="Lgt_Wire_Ft_Span" localSheetId="8">'[2]TITLES &amp; CONSTANTS'!$D$82</definedName>
    <definedName name="Lgt_Wire_Ft_Span">'[3]TITLES &amp; CONSTANTS'!$D$82</definedName>
    <definedName name="Meter_Type_1" localSheetId="8">[2]WtdMeters!$J$29</definedName>
    <definedName name="Meter_Type_1">[3]WtdMeters!$J$29</definedName>
    <definedName name="Meter_Type_10" localSheetId="8">[2]WtdMeters!$J$46</definedName>
    <definedName name="Meter_Type_10">[3]WtdMeters!$J$46</definedName>
    <definedName name="Meter_Type_2" localSheetId="8">[2]WtdMeters!$J$30</definedName>
    <definedName name="Meter_Type_2">[3]WtdMeters!$J$30</definedName>
    <definedName name="Meter_Type_3" localSheetId="8">[2]WtdMeters!$J$31</definedName>
    <definedName name="Meter_Type_3">[3]WtdMeters!$J$31</definedName>
    <definedName name="Meter_Type_4" localSheetId="8">[2]WtdMeters!$J$34</definedName>
    <definedName name="Meter_Type_4">[3]WtdMeters!$J$34</definedName>
    <definedName name="Meter_Type_5" localSheetId="8">[2]WtdMeters!$J$35</definedName>
    <definedName name="Meter_Type_5">[3]WtdMeters!$J$35</definedName>
    <definedName name="Meter_Type_6" localSheetId="8">[2]WtdMeters!$J$38</definedName>
    <definedName name="Meter_Type_6">[3]WtdMeters!$J$38</definedName>
    <definedName name="Meter_Type_7" localSheetId="8">[2]WtdMeters!$J$39</definedName>
    <definedName name="Meter_Type_7">[3]WtdMeters!$J$39</definedName>
    <definedName name="Meter_Type_8" localSheetId="8">[2]WtdMeters!$J$42</definedName>
    <definedName name="Meter_Type_8">[3]WtdMeters!$J$42</definedName>
    <definedName name="Meter_Type_9" localSheetId="8">[2]WtdMeters!$J$43</definedName>
    <definedName name="Meter_Type_9">[3]WtdMeters!$J$43</definedName>
    <definedName name="NewUnit1_12CP_MW">#REF!</definedName>
    <definedName name="NewUnit1_MW">#REF!</definedName>
    <definedName name="NewUnit2_12CP_MW">#REF!</definedName>
    <definedName name="NewUnit2_MW">#REF!</definedName>
    <definedName name="NewUnit3_12CP_MW">#REF!</definedName>
    <definedName name="NewUnit3_MW">#REF!</definedName>
    <definedName name="NewUnit4_12CP_MW">#REF!</definedName>
    <definedName name="NewUnit4_MW">#REF!</definedName>
    <definedName name="No_Cust_GS_1PH_Egy" localSheetId="8">[2]WtdMeters!$Q$29</definedName>
    <definedName name="No_Cust_GS_1PH_Egy">[3]WtdMeters!$Q$29</definedName>
    <definedName name="No_Cust_GS_1PH_TOU" localSheetId="8">[2]WtdMeters!$Q$31</definedName>
    <definedName name="No_Cust_GS_1PH_TOU">[3]WtdMeters!$Q$31</definedName>
    <definedName name="No_Cust_GS_3PH_EGY" localSheetId="8">[2]WtdMeters!$Q$34</definedName>
    <definedName name="No_Cust_GS_3PH_EGY">[3]WtdMeters!$Q$34</definedName>
    <definedName name="No_Cust_GS_3PH_TOU" localSheetId="8">[2]WtdMeters!$Q$35</definedName>
    <definedName name="No_Cust_GS_3PH_TOU">[3]WtdMeters!$Q$35</definedName>
    <definedName name="No_Cust_GSD_Pri_Dem" localSheetId="8">[2]WtdMeters!$R$42</definedName>
    <definedName name="No_Cust_GSD_Pri_Dem">[3]WtdMeters!$R$42</definedName>
    <definedName name="No_Cust_GSD_Pri_Rec" localSheetId="8">[2]WtdMeters!$R$43</definedName>
    <definedName name="No_Cust_GSD_Pri_Rec">[3]WtdMeters!$R$43</definedName>
    <definedName name="No_Cust_GSD_Sec_Dem" localSheetId="8">[2]WtdMeters!$R$39</definedName>
    <definedName name="No_Cust_GSD_Sec_Dem">[3]WtdMeters!$R$39</definedName>
    <definedName name="No_Cust_GSD_Sec_Egy" localSheetId="8">[2]WtdMeters!$R$38</definedName>
    <definedName name="No_Cust_GSD_Sec_Egy">[3]WtdMeters!$R$38</definedName>
    <definedName name="No_Cust_GSLD_Pri_Rec" localSheetId="8">[2]WtdMeters!$S$43</definedName>
    <definedName name="No_Cust_GSLD_Pri_Rec">[3]WtdMeters!$S$43</definedName>
    <definedName name="No_Cust_GSLD_Sec_Rec" localSheetId="8">[2]WtdMeters!$S$44</definedName>
    <definedName name="No_Cust_GSLD_Sec_Rec">[3]WtdMeters!$S$44</definedName>
    <definedName name="No_Cust_GSLD_TRANSM" localSheetId="8">[2]WtdMeters!$S$46</definedName>
    <definedName name="No_Cust_GSLD_TRANSM">[3]WtdMeters!$S$46</definedName>
    <definedName name="No_Cust_IS_Pri" localSheetId="8">[2]WtdMeters!$T$43</definedName>
    <definedName name="No_Cust_IS_Pri">[3]WtdMeters!$T$43</definedName>
    <definedName name="No_Cust_IS_TRANSM" localSheetId="8">[2]WtdMeters!$T$46</definedName>
    <definedName name="No_Cust_IS_TRANSM">[3]WtdMeters!$T$46</definedName>
    <definedName name="No_Cust_RS_1PH" localSheetId="8">[2]WtdMeters!$P$29</definedName>
    <definedName name="No_Cust_RS_1PH">[3]WtdMeters!$P$29</definedName>
    <definedName name="No_Cust_RS_AMR" localSheetId="8">[2]WtdMeters!$P$30</definedName>
    <definedName name="No_Cust_RS_AMR">[3]WtdMeters!$P$30</definedName>
    <definedName name="No_Cust_RS_TOU" localSheetId="8">[2]WtdMeters!$P$31</definedName>
    <definedName name="No_Cust_RS_TOU">[3]WtdMeters!$P$31</definedName>
    <definedName name="No_Cust_SL_OL" localSheetId="8">[2]WtdMeters!$U$29</definedName>
    <definedName name="No_Cust_SL_OL">[3]WtdMeters!$U$29</definedName>
    <definedName name="NOIDat" localSheetId="8">[4]NoiDat!$B$11:$Q$175</definedName>
    <definedName name="NOIDat">[5]NoiDat!$B$11:$Q$175</definedName>
    <definedName name="NonRecovAdj_JO" localSheetId="8">'[2]Prod O&amp;M'!$BQ$41</definedName>
    <definedName name="NonRecovAdj_JO">'[3]Prod O&amp;M'!$BQ$41</definedName>
    <definedName name="NonRecovFuel_toTie" localSheetId="8">'[2]Prod O&amp;M'!$BQ$43</definedName>
    <definedName name="NonRecovFuel_toTie">'[3]Prod O&amp;M'!$BQ$43</definedName>
    <definedName name="OOREgyPwrSales">[3]Revenues!#REF!</definedName>
    <definedName name="PERIOD" localSheetId="8">'[2]TITLES &amp; CONSTANTS'!$D$31</definedName>
    <definedName name="PERIOD">'[3]TITLES &amp; CONSTANTS'!$D$31</definedName>
    <definedName name="PH_12CP_MW">#REF!</definedName>
    <definedName name="PH_MW">#REF!</definedName>
    <definedName name="PHFFU" localSheetId="8">[2]JLH_LAND_PHFFU!$A$53:$C$57</definedName>
    <definedName name="PHFFU">[3]JLH_LAND_PHFFU!$A$53:$C$57</definedName>
    <definedName name="PLine1">#REF!</definedName>
    <definedName name="PLine2">#REF!</definedName>
    <definedName name="PLine3">#REF!</definedName>
    <definedName name="PLine4">#REF!</definedName>
    <definedName name="Polk1_12CP_MW">#REF!</definedName>
    <definedName name="Polk1_MW">#REF!</definedName>
    <definedName name="Polk2_12CP_MW">#REF!</definedName>
    <definedName name="Polk2_MW">#REF!</definedName>
    <definedName name="Polk3_12CP_MW">#REF!</definedName>
    <definedName name="Polk3_MW">#REF!</definedName>
    <definedName name="Polk4_12CP_MW">#REF!</definedName>
    <definedName name="Polk4_MW">#REF!</definedName>
    <definedName name="Polk5_12CP_MW">#REF!</definedName>
    <definedName name="Polk5_MW">#REF!</definedName>
    <definedName name="_xlnm.Print_Area" localSheetId="8">'Extract from Lodestar'!$B$1:$P$56</definedName>
    <definedName name="_xlnm.Print_Area" localSheetId="4">Investment!$A$1:$I$244</definedName>
    <definedName name="_xlnm.Print_Area" localSheetId="2">'JCP Wkpp'!$A$1:$P$38</definedName>
    <definedName name="_xlnm.Print_Area" localSheetId="0">'JP-7'!$A$1:$I$16</definedName>
    <definedName name="_xlnm.Print_Area" localSheetId="3">'Workpaper Sch E4'!$A$1:$H$55</definedName>
    <definedName name="_xlnm.Print_Titles" localSheetId="7">'Data for Sch E4'!$1:$2</definedName>
    <definedName name="PriorYear" localSheetId="5">#REF!</definedName>
    <definedName name="PriorYear">#REF!</definedName>
    <definedName name="SRPTADJ1">'[6]Adj Accounts'!$B$16</definedName>
    <definedName name="SRPTADJ2" localSheetId="8">'[7]Adj Accounts'!$B$17</definedName>
    <definedName name="SRPTADJ2">'[6]Adj Accounts'!$B$17</definedName>
    <definedName name="STATE_TAX" localSheetId="8">'[2]TITLES &amp; CONSTANTS'!$D$60</definedName>
    <definedName name="STATE_TAX">'[3]TITLES &amp; CONSTANTS'!$D$60</definedName>
    <definedName name="sub_data" localSheetId="8">'[2]Transm Substa Detail'!$A$202:$F$292</definedName>
    <definedName name="sub_data">'[3]Transm Substa Detail'!$A$202:$F$292</definedName>
    <definedName name="sub_id" localSheetId="8">'[2]Transm Substa Detail'!$A$202:$A$292</definedName>
    <definedName name="sub_id">'[3]Transm Substa Detail'!$A$202:$A$292</definedName>
    <definedName name="sub_land" localSheetId="8">'[2]Transm Substa Detail'!$C$202:$C$292</definedName>
    <definedName name="sub_land">'[3]Transm Substa Detail'!$C$202:$C$292</definedName>
    <definedName name="sub_station" localSheetId="8">'[2]Transm Substa Detail'!$E$202:$E$292</definedName>
    <definedName name="sub_station">'[3]Transm Substa Detail'!$E$202:$E$292</definedName>
    <definedName name="sub_structure" localSheetId="8">'[2]Transm Substa Detail'!$D$202:$D$291</definedName>
    <definedName name="sub_structure">'[3]Transm Substa Detail'!$D$202:$D$291</definedName>
    <definedName name="SURV" localSheetId="8">'[8]SURV ACCOUNTS'!$A$1:$C$453</definedName>
    <definedName name="SURV">'[9]SURV ACCOUNTS'!$A$1:$C$453</definedName>
    <definedName name="Svc_Apts_Large" localSheetId="8">'[2]TITLES &amp; CONSTANTS'!$D$89</definedName>
    <definedName name="Svc_Apts_Large">'[3]TITLES &amp; CONSTANTS'!$D$89</definedName>
    <definedName name="Svc_Apts_Small" localSheetId="8">'[2]TITLES &amp; CONSTANTS'!$D$88</definedName>
    <definedName name="Svc_Apts_Small">'[3]TITLES &amp; CONSTANTS'!$D$88</definedName>
    <definedName name="Svc_Chg_Switch" localSheetId="8">'[2]TITLES &amp; CONSTANTS'!$D$35</definedName>
    <definedName name="Svc_Chg_Switch">'[3]TITLES &amp; CONSTANTS'!$D$35</definedName>
    <definedName name="Svc_Res" localSheetId="8">'[2]TITLES &amp; CONSTANTS'!$D$91</definedName>
    <definedName name="Svc_Res">'[3]TITLES &amp; CONSTANTS'!$D$91</definedName>
    <definedName name="TAXRATE" localSheetId="8">'[8]SURV INPUTS'!$D$5</definedName>
    <definedName name="TAXRATE">'[9]SURV INPUTS'!$D$5</definedName>
    <definedName name="TAXUP" localSheetId="8">'[8]SURV INPUTS'!$D$7</definedName>
    <definedName name="TAXUP">'[9]SURV INPUTS'!$D$7</definedName>
    <definedName name="TestYear" localSheetId="5">#REF!</definedName>
    <definedName name="TestYear">#REF!</definedName>
    <definedName name="YEAR" localSheetId="8">'[2]TITLES &amp; CONSTANTS'!$D$33</definedName>
    <definedName name="YEAR">'[3]TITLES &amp; CONSTANTS'!$D$33</definedName>
  </definedNames>
  <calcPr calcId="125725" calcMode="autoNoTable" iterate="1"/>
</workbook>
</file>

<file path=xl/calcChain.xml><?xml version="1.0" encoding="utf-8"?>
<calcChain xmlns="http://schemas.openxmlformats.org/spreadsheetml/2006/main">
  <c r="G11" i="4"/>
  <c r="N38" i="1"/>
  <c r="E11" i="4"/>
  <c r="H15" i="16"/>
  <c r="H14"/>
  <c r="H13"/>
  <c r="H12"/>
  <c r="H11"/>
  <c r="H10"/>
  <c r="D15"/>
  <c r="D14"/>
  <c r="D13"/>
  <c r="D12"/>
  <c r="D11"/>
  <c r="D10"/>
  <c r="C15"/>
  <c r="C14"/>
  <c r="C13"/>
  <c r="C12"/>
  <c r="C11"/>
  <c r="C10"/>
  <c r="M17"/>
  <c r="M16"/>
  <c r="M15"/>
  <c r="M14"/>
  <c r="M13"/>
  <c r="M12"/>
  <c r="M11"/>
  <c r="M10"/>
  <c r="P55" i="17" l="1"/>
  <c r="P56" s="1"/>
  <c r="N55"/>
  <c r="N56" s="1"/>
  <c r="M55"/>
  <c r="M56" s="1"/>
  <c r="L55"/>
  <c r="L56" s="1"/>
  <c r="K55"/>
  <c r="K56" s="1"/>
  <c r="J55"/>
  <c r="P53"/>
  <c r="P54" s="1"/>
  <c r="P51" s="1"/>
  <c r="N53"/>
  <c r="N54" s="1"/>
  <c r="N51" s="1"/>
  <c r="M53"/>
  <c r="M54" s="1"/>
  <c r="M51" s="1"/>
  <c r="L53"/>
  <c r="L54" s="1"/>
  <c r="L51" s="1"/>
  <c r="K53"/>
  <c r="K54" s="1"/>
  <c r="J53"/>
  <c r="J22"/>
  <c r="J21"/>
  <c r="J20"/>
  <c r="J19"/>
  <c r="J18"/>
  <c r="J17"/>
  <c r="H8"/>
  <c r="H7"/>
  <c r="J54" l="1"/>
  <c r="K51"/>
  <c r="J51" s="1"/>
  <c r="J56"/>
  <c r="D9" i="16" l="1"/>
  <c r="E9" s="1"/>
  <c r="G9" s="1"/>
  <c r="H9" s="1"/>
  <c r="I9" s="1"/>
  <c r="E10"/>
  <c r="A11"/>
  <c r="E11"/>
  <c r="A12"/>
  <c r="E12"/>
  <c r="A13"/>
  <c r="E13"/>
  <c r="A14"/>
  <c r="E14"/>
  <c r="A15"/>
  <c r="E15"/>
  <c r="A16"/>
  <c r="C16"/>
  <c r="D16"/>
  <c r="E16" s="1"/>
  <c r="H16"/>
  <c r="G10" s="1"/>
  <c r="I10" s="1"/>
  <c r="P64" i="1"/>
  <c r="N64"/>
  <c r="D29"/>
  <c r="E29" s="1"/>
  <c r="D53"/>
  <c r="B53"/>
  <c r="D50"/>
  <c r="B50"/>
  <c r="D47"/>
  <c r="B47"/>
  <c r="D7"/>
  <c r="K36"/>
  <c r="N62"/>
  <c r="N63"/>
  <c r="N65"/>
  <c r="N66"/>
  <c r="N61"/>
  <c r="E1" i="15"/>
  <c r="H64" i="1"/>
  <c r="H62"/>
  <c r="H63"/>
  <c r="H65"/>
  <c r="H66"/>
  <c r="I16" i="16" l="1"/>
  <c r="G15"/>
  <c r="I15" s="1"/>
  <c r="G14"/>
  <c r="I14" s="1"/>
  <c r="G13"/>
  <c r="I13" s="1"/>
  <c r="G12"/>
  <c r="I12" s="1"/>
  <c r="G11"/>
  <c r="I11" s="1"/>
  <c r="P66" i="1"/>
  <c r="P65"/>
  <c r="P63"/>
  <c r="P62"/>
  <c r="G3" i="15"/>
  <c r="G5"/>
  <c r="G6"/>
  <c r="G2"/>
  <c r="F3"/>
  <c r="F5"/>
  <c r="F6"/>
  <c r="F2"/>
  <c r="E3"/>
  <c r="E5"/>
  <c r="E6"/>
  <c r="E2"/>
  <c r="D34" i="1"/>
  <c r="D32"/>
  <c r="D31"/>
  <c r="D30"/>
  <c r="D28"/>
  <c r="D55" s="1"/>
  <c r="D19"/>
  <c r="D18"/>
  <c r="D9"/>
  <c r="B34"/>
  <c r="B32"/>
  <c r="B31"/>
  <c r="B30"/>
  <c r="B28"/>
  <c r="B19"/>
  <c r="B18"/>
  <c r="B9"/>
  <c r="B7"/>
  <c r="D52"/>
  <c r="D49"/>
  <c r="D46"/>
  <c r="D43"/>
  <c r="B52"/>
  <c r="B49"/>
  <c r="B46"/>
  <c r="B43"/>
  <c r="D20" l="1"/>
  <c r="D33" s="1"/>
  <c r="B10"/>
  <c r="B35" s="1"/>
  <c r="E35" s="1"/>
  <c r="D10"/>
  <c r="D35" s="1"/>
  <c r="B20"/>
  <c r="E20" s="1"/>
  <c r="N80" i="11"/>
  <c r="N79"/>
  <c r="N78"/>
  <c r="N77"/>
  <c r="N81"/>
  <c r="N110"/>
  <c r="B62" i="12"/>
  <c r="G12" i="2" s="1"/>
  <c r="B63" i="12"/>
  <c r="G13" i="2" s="1"/>
  <c r="B64" i="12"/>
  <c r="G14" i="2" s="1"/>
  <c r="B65" i="12"/>
  <c r="I30" i="1" s="1"/>
  <c r="B66" i="12"/>
  <c r="G16" i="2" s="1"/>
  <c r="B67" i="12"/>
  <c r="G17" i="2" s="1"/>
  <c r="B68" i="12"/>
  <c r="B69"/>
  <c r="G19" i="2" s="1"/>
  <c r="B70" i="12"/>
  <c r="G20" i="2" s="1"/>
  <c r="B71" i="12"/>
  <c r="G21" i="2" s="1"/>
  <c r="B72" i="12"/>
  <c r="G22" i="2" s="1"/>
  <c r="B73" i="12"/>
  <c r="G23" i="2" s="1"/>
  <c r="B74" i="12"/>
  <c r="G24" i="2" s="1"/>
  <c r="B75" i="12"/>
  <c r="I31" i="1" s="1"/>
  <c r="B76" i="12"/>
  <c r="G26" i="2" s="1"/>
  <c r="B78" i="12"/>
  <c r="B79"/>
  <c r="G29" i="2" s="1"/>
  <c r="B81" i="12"/>
  <c r="G31" i="2" s="1"/>
  <c r="B82" i="12"/>
  <c r="B83"/>
  <c r="G33" i="2" s="1"/>
  <c r="B84" i="12"/>
  <c r="G34" i="2" s="1"/>
  <c r="B85" i="12"/>
  <c r="G35" i="2" s="1"/>
  <c r="B86" i="12"/>
  <c r="B61"/>
  <c r="G11" i="2" s="1"/>
  <c r="N73" i="11"/>
  <c r="N36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41"/>
  <c r="N42"/>
  <c r="N43"/>
  <c r="N44"/>
  <c r="N82"/>
  <c r="N83"/>
  <c r="N84"/>
  <c r="N85"/>
  <c r="N86"/>
  <c r="N87"/>
  <c r="N88"/>
  <c r="N89"/>
  <c r="N90"/>
  <c r="N91"/>
  <c r="N92"/>
  <c r="N93"/>
  <c r="N94"/>
  <c r="N95"/>
  <c r="N96"/>
  <c r="N97"/>
  <c r="N98"/>
  <c r="B77" i="12" s="1"/>
  <c r="G27" i="2" s="1"/>
  <c r="N99" i="11"/>
  <c r="N100"/>
  <c r="N101"/>
  <c r="B80" i="12" s="1"/>
  <c r="G30" i="2" s="1"/>
  <c r="N102" i="11"/>
  <c r="N103"/>
  <c r="N104"/>
  <c r="N105"/>
  <c r="N106"/>
  <c r="N107"/>
  <c r="N108"/>
  <c r="N109"/>
  <c r="B28" i="12"/>
  <c r="G66" i="1"/>
  <c r="G65"/>
  <c r="G63"/>
  <c r="G62"/>
  <c r="F61"/>
  <c r="E31"/>
  <c r="G31"/>
  <c r="F31"/>
  <c r="S31" s="1"/>
  <c r="G34"/>
  <c r="F34"/>
  <c r="S34" s="1"/>
  <c r="G32"/>
  <c r="F32"/>
  <c r="S32" s="1"/>
  <c r="G30"/>
  <c r="F30"/>
  <c r="S30" s="1"/>
  <c r="G28"/>
  <c r="G36" s="1"/>
  <c r="F28"/>
  <c r="S28" s="1"/>
  <c r="E32"/>
  <c r="H32" s="1"/>
  <c r="F36"/>
  <c r="E30"/>
  <c r="H30" s="1"/>
  <c r="F67" l="1"/>
  <c r="H67" s="1"/>
  <c r="H61"/>
  <c r="P61"/>
  <c r="H31"/>
  <c r="I28"/>
  <c r="I34"/>
  <c r="G25" i="2"/>
  <c r="G15"/>
  <c r="I32" i="1"/>
  <c r="G32" i="2"/>
  <c r="G28"/>
  <c r="G18"/>
  <c r="E10" i="1"/>
  <c r="B33"/>
  <c r="E33" s="1"/>
  <c r="G61"/>
  <c r="D57"/>
  <c r="E34"/>
  <c r="H34" s="1"/>
  <c r="I36" l="1"/>
  <c r="E9"/>
  <c r="D56"/>
  <c r="B56" i="12"/>
  <c r="B55"/>
  <c r="B54"/>
  <c r="B53"/>
  <c r="B52"/>
  <c r="B51"/>
  <c r="B50"/>
  <c r="B49"/>
  <c r="B48"/>
  <c r="B46"/>
  <c r="B45"/>
  <c r="B44"/>
  <c r="B43"/>
  <c r="B41"/>
  <c r="B39"/>
  <c r="B37"/>
  <c r="B35"/>
  <c r="B34"/>
  <c r="B33"/>
  <c r="N40" i="11"/>
  <c r="N35"/>
  <c r="N34"/>
  <c r="B27" i="12" s="1"/>
  <c r="N33" i="11"/>
  <c r="N32"/>
  <c r="B26" i="12" s="1"/>
  <c r="N31" i="11"/>
  <c r="B25" i="12" s="1"/>
  <c r="N30" i="11"/>
  <c r="B24" i="12" s="1"/>
  <c r="L28" i="1" s="1"/>
  <c r="N29" i="11"/>
  <c r="N28"/>
  <c r="B23" i="12" s="1"/>
  <c r="N27" i="11"/>
  <c r="B22" i="12" s="1"/>
  <c r="N26" i="11"/>
  <c r="B21" i="12" s="1"/>
  <c r="N25" i="11"/>
  <c r="B20" i="12" s="1"/>
  <c r="N24" i="11"/>
  <c r="B19" i="12" s="1"/>
  <c r="N23" i="11"/>
  <c r="B18" i="12" s="1"/>
  <c r="N22" i="11"/>
  <c r="B17" i="12" s="1"/>
  <c r="L31" i="1" s="1"/>
  <c r="N21" i="11"/>
  <c r="B16" i="12" s="1"/>
  <c r="N20" i="11"/>
  <c r="B15" i="12" s="1"/>
  <c r="N19" i="11"/>
  <c r="N18"/>
  <c r="B14" i="12" s="1"/>
  <c r="N17" i="11"/>
  <c r="B13" i="12" s="1"/>
  <c r="N16" i="11"/>
  <c r="N15"/>
  <c r="B12" i="12" s="1"/>
  <c r="N14" i="11"/>
  <c r="B11" i="12" s="1"/>
  <c r="N13" i="11"/>
  <c r="N12"/>
  <c r="B10" i="12" s="1"/>
  <c r="L34" i="1" s="1"/>
  <c r="P34" s="1"/>
  <c r="N11" i="11"/>
  <c r="B9" i="12" s="1"/>
  <c r="N10" i="11"/>
  <c r="N9"/>
  <c r="B8" i="12" s="1"/>
  <c r="N8" i="11"/>
  <c r="B7" i="12" s="1"/>
  <c r="L30" i="1" s="1"/>
  <c r="N7" i="11"/>
  <c r="N6"/>
  <c r="B6" i="12" s="1"/>
  <c r="N5" i="11"/>
  <c r="B5" i="12" s="1"/>
  <c r="N4" i="11"/>
  <c r="B4" i="12" s="1"/>
  <c r="N3" i="11"/>
  <c r="B3" i="12" s="1"/>
  <c r="L32" i="1" l="1"/>
  <c r="N34"/>
  <c r="P30"/>
  <c r="N30"/>
  <c r="P31"/>
  <c r="N31"/>
  <c r="L36"/>
  <c r="P36" s="1"/>
  <c r="N28"/>
  <c r="B55"/>
  <c r="B32" i="12"/>
  <c r="B36"/>
  <c r="B38"/>
  <c r="B40"/>
  <c r="B42"/>
  <c r="B47"/>
  <c r="G70" i="2" s="1"/>
  <c r="J70" s="1"/>
  <c r="E35"/>
  <c r="D35"/>
  <c r="A35" s="1"/>
  <c r="E34"/>
  <c r="D34"/>
  <c r="A34" s="1"/>
  <c r="E33"/>
  <c r="D33"/>
  <c r="A33" s="1"/>
  <c r="E32"/>
  <c r="D32"/>
  <c r="A32" s="1"/>
  <c r="E31"/>
  <c r="D31"/>
  <c r="A31" s="1"/>
  <c r="E30"/>
  <c r="D30"/>
  <c r="A30" s="1"/>
  <c r="E29"/>
  <c r="D29"/>
  <c r="A29" s="1"/>
  <c r="E28"/>
  <c r="D28"/>
  <c r="A28" s="1"/>
  <c r="G71"/>
  <c r="J71" s="1"/>
  <c r="E27"/>
  <c r="E71" s="1"/>
  <c r="D27"/>
  <c r="A27" s="1"/>
  <c r="E26"/>
  <c r="E70" s="1"/>
  <c r="D26"/>
  <c r="A26" s="1"/>
  <c r="E25"/>
  <c r="F25" s="1"/>
  <c r="A25"/>
  <c r="E24"/>
  <c r="D24"/>
  <c r="A24"/>
  <c r="E23"/>
  <c r="D23"/>
  <c r="A23"/>
  <c r="E22"/>
  <c r="D22"/>
  <c r="A22"/>
  <c r="E21"/>
  <c r="A21"/>
  <c r="E20"/>
  <c r="D20"/>
  <c r="A20"/>
  <c r="E19"/>
  <c r="F19" s="1"/>
  <c r="A19"/>
  <c r="E18"/>
  <c r="A18"/>
  <c r="G61"/>
  <c r="J61" s="1"/>
  <c r="E17"/>
  <c r="E61" s="1"/>
  <c r="D17"/>
  <c r="A17"/>
  <c r="E16"/>
  <c r="F16" s="1"/>
  <c r="D16"/>
  <c r="A16"/>
  <c r="E15"/>
  <c r="D15"/>
  <c r="A15" s="1"/>
  <c r="E14"/>
  <c r="D14"/>
  <c r="A14"/>
  <c r="E13"/>
  <c r="D13"/>
  <c r="A13"/>
  <c r="E12"/>
  <c r="D12"/>
  <c r="A12"/>
  <c r="E11"/>
  <c r="E60" s="1"/>
  <c r="D11"/>
  <c r="P32" i="1" l="1"/>
  <c r="N32"/>
  <c r="F15" i="2"/>
  <c r="F20"/>
  <c r="F29"/>
  <c r="F31"/>
  <c r="F35"/>
  <c r="N36" i="1"/>
  <c r="G10" i="4" s="1"/>
  <c r="G60" i="2"/>
  <c r="J60" s="1"/>
  <c r="B57" i="12"/>
  <c r="H20" i="2"/>
  <c r="H32"/>
  <c r="H28"/>
  <c r="H30"/>
  <c r="H24"/>
  <c r="H23"/>
  <c r="H22"/>
  <c r="H21"/>
  <c r="H18"/>
  <c r="H12"/>
  <c r="H13"/>
  <c r="H14"/>
  <c r="F23"/>
  <c r="H19"/>
  <c r="F18"/>
  <c r="F13"/>
  <c r="H31"/>
  <c r="F21"/>
  <c r="F22"/>
  <c r="F24"/>
  <c r="H25"/>
  <c r="H26"/>
  <c r="H29"/>
  <c r="H35"/>
  <c r="F12"/>
  <c r="F14"/>
  <c r="H15"/>
  <c r="H16"/>
  <c r="H11"/>
  <c r="B56" i="1"/>
  <c r="B36"/>
  <c r="S36" s="1"/>
  <c r="B57"/>
  <c r="E75" i="2"/>
  <c r="G75"/>
  <c r="J75" s="1"/>
  <c r="H70"/>
  <c r="F11"/>
  <c r="H61"/>
  <c r="F26"/>
  <c r="H71"/>
  <c r="F28"/>
  <c r="F30"/>
  <c r="F32"/>
  <c r="E54"/>
  <c r="F17"/>
  <c r="H17"/>
  <c r="F27"/>
  <c r="H27"/>
  <c r="G54"/>
  <c r="G65" l="1"/>
  <c r="G80" s="1"/>
  <c r="J80" s="1"/>
  <c r="H60"/>
  <c r="E65"/>
  <c r="H75"/>
  <c r="H54"/>
  <c r="E56"/>
  <c r="G56"/>
  <c r="J65" l="1"/>
  <c r="H65"/>
  <c r="E80"/>
  <c r="E82" s="1"/>
  <c r="E84" s="1"/>
  <c r="H80" l="1"/>
  <c r="P28" i="1" l="1"/>
  <c r="L24"/>
  <c r="D23"/>
  <c r="B23"/>
  <c r="L19"/>
  <c r="G19"/>
  <c r="F19"/>
  <c r="S19" s="1"/>
  <c r="L18"/>
  <c r="G18"/>
  <c r="F18"/>
  <c r="S18" s="1"/>
  <c r="F23" l="1"/>
  <c r="L23"/>
  <c r="G23"/>
  <c r="P18"/>
  <c r="P19"/>
  <c r="L25"/>
  <c r="L9"/>
  <c r="G9"/>
  <c r="F9"/>
  <c r="P23" l="1"/>
  <c r="P9"/>
  <c r="L7"/>
  <c r="G7"/>
  <c r="G13" s="1"/>
  <c r="F7"/>
  <c r="F13" l="1"/>
  <c r="G15"/>
  <c r="B13"/>
  <c r="B40" s="1"/>
  <c r="D36"/>
  <c r="D13"/>
  <c r="L13"/>
  <c r="P7"/>
  <c r="L15" l="1"/>
  <c r="D40"/>
  <c r="E40"/>
  <c r="B44"/>
  <c r="D44"/>
  <c r="P13"/>
  <c r="E7"/>
  <c r="F15"/>
  <c r="F25" l="1"/>
  <c r="F38" s="1"/>
  <c r="G25"/>
  <c r="G38" s="1"/>
  <c r="I9"/>
  <c r="N9" s="1"/>
  <c r="I18"/>
  <c r="N18" s="1"/>
  <c r="I19"/>
  <c r="N19" s="1"/>
  <c r="I7"/>
  <c r="N7" s="1"/>
  <c r="G82" i="2"/>
  <c r="H7" i="1"/>
  <c r="D25"/>
  <c r="B25"/>
  <c r="B15"/>
  <c r="D15"/>
  <c r="L38"/>
  <c r="G84" i="2" l="1"/>
  <c r="J84" s="1"/>
  <c r="J82"/>
  <c r="I23" i="1"/>
  <c r="I13"/>
  <c r="H84" i="2"/>
  <c r="H82"/>
  <c r="D38" i="1"/>
  <c r="B38"/>
  <c r="J13"/>
  <c r="E19"/>
  <c r="H19" s="1"/>
  <c r="N13" l="1"/>
  <c r="I25"/>
  <c r="N23"/>
  <c r="I15"/>
  <c r="I38" s="1"/>
  <c r="E18"/>
  <c r="O28"/>
  <c r="J36"/>
  <c r="E28"/>
  <c r="E36" s="1"/>
  <c r="J23"/>
  <c r="O13"/>
  <c r="M13" s="1"/>
  <c r="G8" i="4" s="1"/>
  <c r="J15" i="1"/>
  <c r="K13"/>
  <c r="O15" l="1"/>
  <c r="K15"/>
  <c r="K23"/>
  <c r="J25"/>
  <c r="O23"/>
  <c r="M23" s="1"/>
  <c r="G9" i="4" s="1"/>
  <c r="H28" i="1"/>
  <c r="H36"/>
  <c r="E10" i="4" s="1"/>
  <c r="Q28" i="1"/>
  <c r="H18"/>
  <c r="E23"/>
  <c r="Q13"/>
  <c r="E13"/>
  <c r="H9"/>
  <c r="O36"/>
  <c r="E15" l="1"/>
  <c r="H13"/>
  <c r="E8" i="4" s="1"/>
  <c r="K25" i="1"/>
  <c r="K38" s="1"/>
  <c r="O25"/>
  <c r="H23"/>
  <c r="E9" i="4" s="1"/>
  <c r="E25" i="1"/>
  <c r="H25" s="1"/>
  <c r="Q23"/>
  <c r="J38"/>
  <c r="O38" s="1"/>
  <c r="E38" l="1"/>
  <c r="H38" s="1"/>
  <c r="H15"/>
  <c r="A38" i="2"/>
  <c r="A39"/>
  <c r="A40"/>
  <c r="A41"/>
  <c r="A42"/>
  <c r="A43"/>
  <c r="A44"/>
  <c r="A45"/>
  <c r="A46"/>
  <c r="A47"/>
  <c r="A48"/>
  <c r="A49"/>
  <c r="A50"/>
  <c r="A51"/>
  <c r="A52"/>
  <c r="A54"/>
  <c r="A37"/>
  <c r="A36"/>
</calcChain>
</file>

<file path=xl/comments1.xml><?xml version="1.0" encoding="utf-8"?>
<comments xmlns="http://schemas.openxmlformats.org/spreadsheetml/2006/main">
  <authors>
    <author>JCP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>JCP:</t>
        </r>
        <r>
          <rPr>
            <sz val="8"/>
            <color indexed="81"/>
            <rFont val="Tahoma"/>
            <family val="2"/>
          </rPr>
          <t xml:space="preserve">
Jurisdictional Separation Study, Table 11-A</t>
        </r>
      </text>
    </comment>
  </commentList>
</comments>
</file>

<file path=xl/comments2.xml><?xml version="1.0" encoding="utf-8"?>
<comments xmlns="http://schemas.openxmlformats.org/spreadsheetml/2006/main">
  <authors>
    <author>John R. Oxford</author>
  </authors>
  <commentList>
    <comment ref="D18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>John R. Oxford:</t>
        </r>
        <r>
          <rPr>
            <sz val="8"/>
            <color indexed="81"/>
            <rFont val="Tahoma"/>
            <family val="2"/>
          </rPr>
          <t xml:space="preserve">
Schedule E4, TECO Original Fuel Filing 2008</t>
        </r>
      </text>
    </comment>
  </commentList>
</comments>
</file>

<file path=xl/comments3.xml><?xml version="1.0" encoding="utf-8"?>
<comments xmlns="http://schemas.openxmlformats.org/spreadsheetml/2006/main">
  <authors>
    <author>JLH</author>
  </authors>
  <commentList>
    <comment ref="C25" authorId="0">
      <text>
        <r>
          <rPr>
            <b/>
            <sz val="8"/>
            <color indexed="81"/>
            <rFont val="Tahoma"/>
            <family val="2"/>
          </rPr>
          <t>JLH: 7/14/08</t>
        </r>
        <r>
          <rPr>
            <sz val="8"/>
            <color indexed="81"/>
            <rFont val="Tahoma"/>
            <family val="2"/>
          </rPr>
          <t xml:space="preserve">
FOR PROPOSED ONLY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added 7/7/08 this is way present rates are done but we are applying the 25%, it excl IS CP</t>
        </r>
      </text>
    </comment>
  </commentList>
</comments>
</file>

<file path=xl/sharedStrings.xml><?xml version="1.0" encoding="utf-8"?>
<sst xmlns="http://schemas.openxmlformats.org/spreadsheetml/2006/main" count="2147" uniqueCount="1035">
  <si>
    <t>Base Load</t>
  </si>
  <si>
    <t>Gross</t>
  </si>
  <si>
    <t>Plant</t>
  </si>
  <si>
    <t>Depreciation</t>
  </si>
  <si>
    <t>Reserve</t>
  </si>
  <si>
    <t>Net</t>
  </si>
  <si>
    <t>Capacity Rating</t>
  </si>
  <si>
    <t>Winter</t>
  </si>
  <si>
    <t>Summer</t>
  </si>
  <si>
    <t xml:space="preserve">  Total Base Load</t>
  </si>
  <si>
    <t>Intermediate</t>
  </si>
  <si>
    <t xml:space="preserve">  Total Intermediate</t>
  </si>
  <si>
    <t>Peaking</t>
  </si>
  <si>
    <t>All CTs</t>
  </si>
  <si>
    <r>
      <t xml:space="preserve">  </t>
    </r>
    <r>
      <rPr>
        <b/>
        <sz val="10"/>
        <rFont val="Arial"/>
        <family val="2"/>
      </rPr>
      <t>Total Production</t>
    </r>
  </si>
  <si>
    <t>Fuel</t>
  </si>
  <si>
    <t>Cost</t>
  </si>
  <si>
    <t>Variable</t>
  </si>
  <si>
    <t>O&amp;M</t>
  </si>
  <si>
    <t>Energy</t>
  </si>
  <si>
    <t>Output</t>
  </si>
  <si>
    <t>(MWh)</t>
  </si>
  <si>
    <t>Plant per</t>
  </si>
  <si>
    <t>Cost per</t>
  </si>
  <si>
    <t>MWh</t>
  </si>
  <si>
    <t>Purchases</t>
  </si>
  <si>
    <t xml:space="preserve">  Total Plant</t>
  </si>
  <si>
    <t>O&amp;M per</t>
  </si>
  <si>
    <t xml:space="preserve">  Total Peaking</t>
  </si>
  <si>
    <t>kW Winter</t>
  </si>
  <si>
    <t>Capacity</t>
  </si>
  <si>
    <t>Total Plant</t>
  </si>
  <si>
    <t>Factor</t>
  </si>
  <si>
    <t>System Net Generation and Fuel Cost</t>
  </si>
  <si>
    <t>Schedule E4</t>
  </si>
  <si>
    <t>TOTAL</t>
  </si>
  <si>
    <t>LINE</t>
  </si>
  <si>
    <t>PLANT/UNIT</t>
  </si>
  <si>
    <t>NET</t>
  </si>
  <si>
    <t>GENERATION</t>
  </si>
  <si>
    <t>(MWH)</t>
  </si>
  <si>
    <t>CAPACITY</t>
  </si>
  <si>
    <t>FACTOR</t>
  </si>
  <si>
    <t>AS BURNED</t>
  </si>
  <si>
    <t>FUEL</t>
  </si>
  <si>
    <t>COST</t>
  </si>
  <si>
    <t>(000)</t>
  </si>
  <si>
    <t>¢/ KWH</t>
  </si>
  <si>
    <t>$/MWH</t>
  </si>
  <si>
    <t xml:space="preserve">Comparison of Net Plant Investment and </t>
  </si>
  <si>
    <t>Line</t>
  </si>
  <si>
    <t>Capacity Type</t>
  </si>
  <si>
    <t>Net Investment</t>
  </si>
  <si>
    <t>($/kW)</t>
  </si>
  <si>
    <t>(1)</t>
  </si>
  <si>
    <t>(2)</t>
  </si>
  <si>
    <t>FLORIDA PUBLIC SERVICE COMMISSION</t>
  </si>
  <si>
    <t xml:space="preserve">       Type of data shown:</t>
  </si>
  <si>
    <t>XX</t>
  </si>
  <si>
    <t>Projected Test Year Ended 12/31/2009</t>
  </si>
  <si>
    <t>COMPANY: TAMPA ELECTRIC COMPANY</t>
  </si>
  <si>
    <t>Projected Prior Year Ended 12/31/2008</t>
  </si>
  <si>
    <t>Historical Prior Year Ended 12/31/2007</t>
  </si>
  <si>
    <t>DOCKET No. 080317-EI</t>
  </si>
  <si>
    <t>(3)</t>
  </si>
  <si>
    <t>(4)</t>
  </si>
  <si>
    <t>(5)</t>
  </si>
  <si>
    <t>(6)</t>
  </si>
  <si>
    <t>(7)</t>
  </si>
  <si>
    <t>(8)</t>
  </si>
  <si>
    <t>(9)</t>
  </si>
  <si>
    <t>Total</t>
  </si>
  <si>
    <t>No.</t>
  </si>
  <si>
    <t>Average</t>
  </si>
  <si>
    <t>TAMPA ELECTRIC COMPANY</t>
  </si>
  <si>
    <t>Big Bend Coal</t>
  </si>
  <si>
    <t>Polk Gasifier</t>
  </si>
  <si>
    <t>Bayside 1</t>
  </si>
  <si>
    <t>Bayside 2</t>
  </si>
  <si>
    <t xml:space="preserve">B.B.#l </t>
  </si>
  <si>
    <t xml:space="preserve">B.B.#2 </t>
  </si>
  <si>
    <t xml:space="preserve">B.B.#3 </t>
  </si>
  <si>
    <t xml:space="preserve">B.B.#4 </t>
  </si>
  <si>
    <t xml:space="preserve">PHILLIPS #1 (HVY OIL) </t>
  </si>
  <si>
    <t xml:space="preserve">PHILLIPS #2 (HVY OIL) </t>
  </si>
  <si>
    <t xml:space="preserve">POLK #1 GASIFIER </t>
  </si>
  <si>
    <t>POLK #1 CT OIL</t>
  </si>
  <si>
    <t>POLK #2 CT GAS</t>
  </si>
  <si>
    <t>POLK #2 CT OIL</t>
  </si>
  <si>
    <t>POLK #3 CT GAS</t>
  </si>
  <si>
    <t>POLK #3 CT OIL</t>
  </si>
  <si>
    <t>POLK #4 CT GAS</t>
  </si>
  <si>
    <t>POLK #5 CT GAS</t>
  </si>
  <si>
    <t>CITY OF TAMPA GAS</t>
  </si>
  <si>
    <t>BAYSIDE #1</t>
  </si>
  <si>
    <t>BAYSIDE #2</t>
  </si>
  <si>
    <t>BAYSIDE #3</t>
  </si>
  <si>
    <t>BAYSIDE #4</t>
  </si>
  <si>
    <t>BAYSIDE #5</t>
  </si>
  <si>
    <t>BAYSIDE #6</t>
  </si>
  <si>
    <t>B.B.C.T.#1 Oil</t>
  </si>
  <si>
    <t>B.B.C.T.#2 Oil</t>
  </si>
  <si>
    <t>B.B.C.T.#3 Oil</t>
  </si>
  <si>
    <t>B.B.C.T.#4 GAS</t>
  </si>
  <si>
    <t>SUMMER</t>
  </si>
  <si>
    <t>(MW)</t>
  </si>
  <si>
    <t>Forecast Year Ending December 31, 2009</t>
  </si>
  <si>
    <t>SCHEDULE F-8</t>
  </si>
  <si>
    <t>ASSUMPTIONS</t>
  </si>
  <si>
    <t>Page 1 of 24</t>
  </si>
  <si>
    <t>EXPLANATION:</t>
  </si>
  <si>
    <t xml:space="preserve">For a projected test year, provide a schedule of assumptions  used in developing projected or estimated   </t>
  </si>
  <si>
    <t>data.  As a minimum, state assumptions used for balance sheet, income statement and sales forecast.</t>
  </si>
  <si>
    <t>Witness: L.L. Cifuentes / M.J. Hornick/</t>
  </si>
  <si>
    <t xml:space="preserve">                R.B. Haines/J.S. Chronister/</t>
  </si>
  <si>
    <t xml:space="preserve">                G.L. Gillette/D.S. Merrill/W.R. Ashburn</t>
  </si>
  <si>
    <t>INDEX TO ASSUMPTIONS</t>
  </si>
  <si>
    <t>2009 FORECAST / BUDGET</t>
  </si>
  <si>
    <t>Page(s)</t>
  </si>
  <si>
    <t>I.</t>
  </si>
  <si>
    <t>Overview</t>
  </si>
  <si>
    <t>II.</t>
  </si>
  <si>
    <t>Customer, Demand and Energy Forecast</t>
  </si>
  <si>
    <t>2 - 3</t>
  </si>
  <si>
    <t>III.</t>
  </si>
  <si>
    <t>System Construction Requirements</t>
  </si>
  <si>
    <t>1.  Production Plant</t>
  </si>
  <si>
    <t>2.  Transmission and Distribution Plant</t>
  </si>
  <si>
    <t>5 - 8</t>
  </si>
  <si>
    <t>3.  General Plant</t>
  </si>
  <si>
    <t>4.  AFUDC rate</t>
  </si>
  <si>
    <t>IV.</t>
  </si>
  <si>
    <t>System Operations</t>
  </si>
  <si>
    <t>1.  System Capacity</t>
  </si>
  <si>
    <t>2.  Planned Maintenance</t>
  </si>
  <si>
    <t>3.  Unit Outage Rates</t>
  </si>
  <si>
    <t>4.  Unit Heat Rates</t>
  </si>
  <si>
    <t>5.  Fuel Prices</t>
  </si>
  <si>
    <t>6.  Interchange</t>
  </si>
  <si>
    <t>14 - 16</t>
  </si>
  <si>
    <t>7.  Revenue Budget</t>
  </si>
  <si>
    <t>17 - 18</t>
  </si>
  <si>
    <t>8.  Operation and Maintenance Expenses Budget</t>
  </si>
  <si>
    <t>a.  Cost Change Rates</t>
  </si>
  <si>
    <t>b.  Labor</t>
  </si>
  <si>
    <t>c.  Material</t>
  </si>
  <si>
    <t>d.  Contractors</t>
  </si>
  <si>
    <t>e.  Vehicle Rates</t>
  </si>
  <si>
    <t>V.</t>
  </si>
  <si>
    <t>Financial Analysis</t>
  </si>
  <si>
    <t>1.  Financing / Capital Structure</t>
  </si>
  <si>
    <t>2.  Budgeted Income Statement</t>
  </si>
  <si>
    <t>20 - 21</t>
  </si>
  <si>
    <t>3.  Budgeted Balance Sheet</t>
  </si>
  <si>
    <t>21 - 24</t>
  </si>
  <si>
    <t>Supporting Schedules:</t>
  </si>
  <si>
    <t>Recap Schedules:</t>
  </si>
  <si>
    <t>Page 2 of 24</t>
  </si>
  <si>
    <t>OVERVIEW</t>
  </si>
  <si>
    <t xml:space="preserve">MFR Schedule F-8 follows the same general format as MFR Schedule F-5, which provides a brief description of each method or model used in the forecasting </t>
  </si>
  <si>
    <t>process.  Schedule F-8 provides the assumptions which were used in the forecasting process described in Schedule F-5.</t>
  </si>
  <si>
    <t>CUSTOMER, DEMAND AND ENERGY FORECAST</t>
  </si>
  <si>
    <t xml:space="preserve">For the projected test year, 2009, the following assumptions were used in developing Tampa Electric Company's sales forecast. For a detailed description </t>
  </si>
  <si>
    <t>and source of each model variable, refer to Schedule F-7.  The customer models interact with the average usage models to arrive at total sales for each class.</t>
  </si>
  <si>
    <t>2009 Data</t>
  </si>
  <si>
    <t>Assumptions of MetrixND Input Variables for Customer Models</t>
  </si>
  <si>
    <t>Annual</t>
  </si>
  <si>
    <t>Level</t>
  </si>
  <si>
    <t>Change (%)</t>
  </si>
  <si>
    <t>Change</t>
  </si>
  <si>
    <t>1) Florida Population (Thousands)</t>
  </si>
  <si>
    <t>2) Hillsborough County Construction Employment (Thousands)</t>
  </si>
  <si>
    <t>3) Hillsborough County Commercial Employment (Thousands)</t>
  </si>
  <si>
    <t>4) Hillsborough County Manufacturing Employment (Thousands)</t>
  </si>
  <si>
    <t xml:space="preserve">Assumptions of MetrixND Input Variables for Average Use Models </t>
  </si>
  <si>
    <t>5) Billing Cycle-Based Heating Degree Days</t>
  </si>
  <si>
    <t xml:space="preserve">6) Billing Cycle-Based Cooling Degree Days   </t>
  </si>
  <si>
    <t xml:space="preserve">7) Number of Billing Days in Billing Cycles   </t>
  </si>
  <si>
    <t>8) Daylight Hours</t>
  </si>
  <si>
    <t>9) Real Commercial Price of Electricity Index</t>
  </si>
  <si>
    <t xml:space="preserve">10) Real Industrial Price of Electricity Index </t>
  </si>
  <si>
    <t>11) Real Residential Price of Electricity Index</t>
  </si>
  <si>
    <t xml:space="preserve">12) Real Sales to Public Authorities Price of Electricity Index </t>
  </si>
  <si>
    <t xml:space="preserve">13) Real Hillsborough County Household Income (Deflated by GDP-Implicit Price Deflator, Dollars per Household) </t>
  </si>
  <si>
    <t xml:space="preserve">14) Hillsborough County Persons Per Household   </t>
  </si>
  <si>
    <t>15) Residential Cooling Appliance Trend Index</t>
  </si>
  <si>
    <t>16) Residential Heating Appliance Trend Index</t>
  </si>
  <si>
    <t>17) Residential Other Appliance Trend Index</t>
  </si>
  <si>
    <t>18) Commercial Cooling Appliance Trend Index</t>
  </si>
  <si>
    <t>19) Commercial Heating Appliance Trend Index</t>
  </si>
  <si>
    <t>20) Commercial Other Appliance Trend</t>
  </si>
  <si>
    <t xml:space="preserve">21) Hillsborough County Commercial Output Per Employee </t>
  </si>
  <si>
    <t>22) Hillsborough County Construction Output</t>
  </si>
  <si>
    <t xml:space="preserve">23) Hillsborough County Industrial Output Per Employee </t>
  </si>
  <si>
    <t xml:space="preserve">24) Hillsborough County Industrial Output </t>
  </si>
  <si>
    <t xml:space="preserve">25) Industrial Production Index: Manufacturing </t>
  </si>
  <si>
    <t>26) Hillsborough County Governmental Output Per Employee</t>
  </si>
  <si>
    <t>Page 3 of 24</t>
  </si>
  <si>
    <t>CUSTOMER, DEMAND AND ENERGY FORECAST (continued)</t>
  </si>
  <si>
    <t xml:space="preserve">Assumptions of MetrixND Input Variables for Peak Demand Models </t>
  </si>
  <si>
    <t>27) Peak Day Heating Degree Days (based on 65 degrees less 24-hour temperature on the peak day)</t>
  </si>
  <si>
    <t>28) Peak Day Cooling Degree Days (based on 24-hour temperature on the peak day less 65 degrees)</t>
  </si>
  <si>
    <t>29) Peak Day Heating Degree Days (based on 50 degrees less temperature at the peak hour)</t>
  </si>
  <si>
    <t>30) Peak Day Cooling Degree Days (based on temperature at the peak hour less 80 degrees)</t>
  </si>
  <si>
    <t>31) Non-phosphate Net Energy for Load Trend (MWH/customer), 12-month moving average</t>
  </si>
  <si>
    <t>Assumptions for Escalation Rates</t>
  </si>
  <si>
    <t>32) Non-Production Escalation Rate: Consumer Price Index, All Urban Consumers, All Items</t>
  </si>
  <si>
    <t>33) Production Escalation Rate: Blend of 2 Handy Whitman Indices, South Atlantic Region</t>
  </si>
  <si>
    <t>Page 4 of 24</t>
  </si>
  <si>
    <t xml:space="preserve">III. </t>
  </si>
  <si>
    <t>SYSTEM CONSTRUCTION REQUIREMENTS</t>
  </si>
  <si>
    <t>1.</t>
  </si>
  <si>
    <t>PRODUCTION PLANT EXPANSION</t>
  </si>
  <si>
    <t xml:space="preserve">Production plant expansion is required to meet the needs of Tampa Electric's growing customer base cost-effectively while maintaining </t>
  </si>
  <si>
    <t>system reliability and environmental requirements.  The major projects associated with the plan are listed below:</t>
  </si>
  <si>
    <t xml:space="preserve">Major Projects </t>
  </si>
  <si>
    <t>2009 Generation Expansion  Aero-Derivative CT's</t>
  </si>
  <si>
    <t xml:space="preserve">Tampa Electric is in the process of adding five aero-derivative combustion turbines to its generating fleet.  The aero-derivatives will be Pratt &amp; </t>
  </si>
  <si>
    <t xml:space="preserve">Whitney FT8 Swiftpac engines, which are derived from the JT8D Turbo fan aero engine used on the Boeing 727, the McDonnell Douglas DC-9 </t>
  </si>
  <si>
    <t xml:space="preserve">and the MD-80.  The Swiftpac engines are 57MW each; three will  provide quick start capability (cold start to full power in under ten minutes)  </t>
  </si>
  <si>
    <t>and two will be configured for black start  (the ability to start independent of an energized interconnection to the grid) with high availability.</t>
  </si>
  <si>
    <t xml:space="preserve">Two of the Swiftpac engines will be installed in May of 2009 at the Bayside Power Station and the remaining three units will be installed in </t>
  </si>
  <si>
    <t xml:space="preserve">September of 2009, one at the Big Bend Power Station and two more at the Bayside Power Station. </t>
  </si>
  <si>
    <t>General Generation Plant Facilities</t>
  </si>
  <si>
    <t xml:space="preserve">General Plant Facilities plans reflect the need to support company activities that serve growing customer requirements.  The plan includes </t>
  </si>
  <si>
    <t xml:space="preserve">necessary major improvements and replacements at the Big Bend Power stations to ensure the production of reliable and cost  effective energy </t>
  </si>
  <si>
    <t xml:space="preserve">that meets environmental requirements.  Big Bend station has a 132 day outage on Big Bend unit 2 to install an Selective Catalytic Reduction </t>
  </si>
  <si>
    <t xml:space="preserve">(SCR) technology for NOx control in accordance with the consent final judgment and consent decree. A rewind of the unit 2 generator and </t>
  </si>
  <si>
    <t xml:space="preserve">replacement of  various boiler components.  Big Bend unit 4 will have a 56 day outage to replace the condenser tube bundle, the deaerator and </t>
  </si>
  <si>
    <t xml:space="preserve">various boiler components.  The outage will also add a condenser ball cleaning system and remove a high pressure turbine restriction currently  </t>
  </si>
  <si>
    <t>limiting the unit by 25 MW.</t>
  </si>
  <si>
    <t xml:space="preserve">The plan includes the addition of rail delivery and unloading facilities at the Big Bend Power station for the delivery of coal.  The rail delivery facilities </t>
  </si>
  <si>
    <t xml:space="preserve">would provide bimodal fuel transportation to the plant. The facilities would support unit trains in excess of 100 cars and could supply up to 50% of </t>
  </si>
  <si>
    <t>the station's fuel requirements.  The rail facilities are expected to be completed in November 2009.</t>
  </si>
  <si>
    <t>Page 5 of 24</t>
  </si>
  <si>
    <t xml:space="preserve">2. </t>
  </si>
  <si>
    <t>TRANSMISSION AND DISTRIBUTION EXPANSION</t>
  </si>
  <si>
    <t xml:space="preserve">The Energy Delivery (ED) expansion plan reflects the need to serve growing customer requirements while maintaining system integrity and reliability.  </t>
  </si>
  <si>
    <t xml:space="preserve">Information for these expansion plans were developed by the Energy Delivery System Planning, Operations, Distribution, Transmission and </t>
  </si>
  <si>
    <t>Substation Engineering Departments.  The following major projects are included in the plan:</t>
  </si>
  <si>
    <t xml:space="preserve">2009 Projects </t>
  </si>
  <si>
    <t>Energy Management System (EMS) Upgrade</t>
  </si>
  <si>
    <t xml:space="preserve">Upgrade to the Energy Management Systems that manage and control real-time transmission and distribution functions and the control rooms at the </t>
  </si>
  <si>
    <t xml:space="preserve">Energy Control Center. It includes the addition of a fully redundant and NERC compliant disaster recovery facility plus other NERC cyber security </t>
  </si>
  <si>
    <t xml:space="preserve">requirements, the hardware and software used for automated generation control, supervisory control and data acquisition, and advanced applications </t>
  </si>
  <si>
    <t>used to operate TEC's transmission network.</t>
  </si>
  <si>
    <t>Transmission Line Construction</t>
  </si>
  <si>
    <t xml:space="preserve">There are three 230 kV line construction projects underway in 2009: Pebbledale to Willow Oak, Willow Oak to Davis and Lake Agnes to Gifford.  </t>
  </si>
  <si>
    <t>These projects include the construction of approximately 50 miles of 230 kV line.</t>
  </si>
  <si>
    <t>Pebbledale to Willow Oak</t>
  </si>
  <si>
    <t>The Pebbledale to Willow Oak project includes the construction of approximately 10 miles of 230 kV circuit from Pebbledale Substation to the Willow</t>
  </si>
  <si>
    <t>Oak site located on the south side of SR 60 near the intersection of SR 60 and Coronet Road. At the Willow Oak Substation site, construction includes</t>
  </si>
  <si>
    <t xml:space="preserve">a 230 kV ring bus, a 69 kV ring bus and the installation of a 224 MVA, 230/69 kV transformer.  The 69 kV circuit 66603 will be looped into Willow </t>
  </si>
  <si>
    <t>Oak along with a new circuit 66428 to Plant City via Coronet tap.  The in service date for this project is December 2009.</t>
  </si>
  <si>
    <t>Willow Oak to Davis</t>
  </si>
  <si>
    <t xml:space="preserve">In 2007, the Florida Public Service Commission (FPSC) approved a Petition of Need for the Willow Oak to Davis 230 kV line. This line is being </t>
  </si>
  <si>
    <t xml:space="preserve">constructed in two phases: Davis to Wheeler Road 230 kV circuit including the Wheeler 230/69 kV transformer , Davis Substation and Willow Oak </t>
  </si>
  <si>
    <t xml:space="preserve">to Wheeler Road 230 kV circuit. This project is being permitted under the Transmission Line Siting Act (TLSA).  The two projects individually and </t>
  </si>
  <si>
    <t xml:space="preserve">in combination enhance system reliability, increase power transfer capability, and meet the local load requirements by serving existing and future </t>
  </si>
  <si>
    <t>distribution substations east of I-75 and north of S.R. 60 in Hillsborough County while minimizing cost to customers.</t>
  </si>
  <si>
    <t xml:space="preserve">The first phase of this project, Davis to Wheeler Road, consists of constructing the new Davis 230 kV Substation adjacent to the existing River </t>
  </si>
  <si>
    <t xml:space="preserve"> Substation and 12 miles of a single circuit 230 kV line to a new 230/69 kV substation at the existing Wheeler Road 69 kV Substation site.  A 336 </t>
  </si>
  <si>
    <t xml:space="preserve"> MVA, 230/69 kV transformer will be installed at the existing Wheeler Road Substation.  In addition, a 230 kV circuit will be built from the new </t>
  </si>
  <si>
    <t xml:space="preserve"> Davis Road Substation to the existing River Substation.  The in service date for this project is June 2010.  In 2008 the route study/analysis, TLSA </t>
  </si>
  <si>
    <t>application, and route certification of the Davis to Wheeler Road project is underway.</t>
  </si>
  <si>
    <t xml:space="preserve">The second phase of this project consists of constructing approximately 17 miles of a single circuit 230 kV line from the Wheeler Road Substation </t>
  </si>
  <si>
    <t xml:space="preserve">to the Willow Oak Substation in Polk County.  This will complete a 230 kV circuit from Pebbledale to Davis Substations when it goes into service </t>
  </si>
  <si>
    <t>Page 6 of 24</t>
  </si>
  <si>
    <t>Lake Agnes to Gifford</t>
  </si>
  <si>
    <t xml:space="preserve">   (continued)</t>
  </si>
  <si>
    <t xml:space="preserve">The Lake Agnes to Gifford, which is a joint transmission line with Florida Power Corporation d.b.a Progress Energy Florida, is being permitted </t>
  </si>
  <si>
    <t xml:space="preserve">under the TLSA also.  This project includes installing 3000 Amp equipment at Lake Agnes Substation, relocating existing circuit 230612 to a new </t>
  </si>
  <si>
    <t xml:space="preserve">terminal position, upgrading some existing equipment to 3000 Amps, and installing new circuit 230630 before the in service date of summer 2011.   </t>
  </si>
  <si>
    <t xml:space="preserve"> In addition, TEC will build approximately 11 miles of new transmission line from Lake Agnes Substation to the TEC/PEF service area boundary.</t>
  </si>
  <si>
    <t xml:space="preserve">Progress Energy Florida (PEF) will install new 3000 Amp equipment at their planned Gifford Substation and build approximately 17.0 miles of new </t>
  </si>
  <si>
    <t xml:space="preserve">transmission line from Gifford Substation to the TEC/PEF service area boundary.  In 2008, work to complete Lake Agnes-Gifford TLSA corridor </t>
  </si>
  <si>
    <t xml:space="preserve">certification is underway, including costs for System Planning, Project Management, Community Affairs, public outreach, the route study, </t>
  </si>
  <si>
    <t>preparation and filing of the TLSA, and consultant fees.</t>
  </si>
  <si>
    <t>Substation and Switching Station Projects:</t>
  </si>
  <si>
    <t xml:space="preserve">Two new 230/69 kV substations and two new 69 kV switching stations are being constructed.  Three existing substations are being upgraded and </t>
  </si>
  <si>
    <t xml:space="preserve">a 69 kV capacitor bank is being installed in an existing substation.  These projects include a total of approximately 18 miles of transmission or </t>
  </si>
  <si>
    <t>distribution construction or rebuild.</t>
  </si>
  <si>
    <t>Gannon 230/69kV Substation:</t>
  </si>
  <si>
    <t xml:space="preserve">At Gannon 230kV Substation, install one 230kV circuit breaker, one supervisory controlled switch and 5 miles of 69 kV circuit.  Demolish and </t>
  </si>
  <si>
    <t>rebuild Gannon 69kV Substation as an 8 breaker ring bus and install a new 230/69kV, 336MVA autotransformer.</t>
  </si>
  <si>
    <t xml:space="preserve">Willow Oak 230/69kV Substation: </t>
  </si>
  <si>
    <t xml:space="preserve">At the Willow Oak Substation site, construction includes a 230 kV ring bus, a 69 kV ring bus and the installation of a 224 MVA, 230/69 kV </t>
  </si>
  <si>
    <t>transformer.</t>
  </si>
  <si>
    <t>Whitehurst 69kV Switching Station:</t>
  </si>
  <si>
    <t>Construct a 3 breaker, 69kV ring bus switching station to accommodate 3 transmission circuits and a future single transformer distribution station.</t>
  </si>
  <si>
    <t>Wilderness 69kV Switching Station:</t>
  </si>
  <si>
    <t xml:space="preserve">Construct a 6 breaker, 69kV ring bus switching station to accommodate 3 existing transmission circuits; a new circuit to Mansfield Substation </t>
  </si>
  <si>
    <t>and two 69/13kv transformers.</t>
  </si>
  <si>
    <t>Gulf City Transformer Upgrade to 37 MVA and 1-13kV Circuit</t>
  </si>
  <si>
    <t>Replace the existing 12.5 MVA transformer with a 28 MVA transformer and construct a 3rd 13kV circuit at Gulf City Substation.</t>
  </si>
  <si>
    <t>Boy scout 2nd TX &amp; 2-13kV Circuits –</t>
  </si>
  <si>
    <t xml:space="preserve">Install a 2nd 37 MVA 138/13kV TX on the East side of Boy scout Substation.  Construct one new Boy scout 13 kV Circuit. </t>
  </si>
  <si>
    <t>Meadow Park 2nd TX &amp; 2-13kV Circuits –</t>
  </si>
  <si>
    <t>Install a 2nd 28 MVA 69/13kV TX on the West side of Meadow Park Substation.  Construct two new Meadow Park 13kV circuits.</t>
  </si>
  <si>
    <t>Page 7 of 24</t>
  </si>
  <si>
    <t>Saint Cloud 69kV Cap Bank:</t>
  </si>
  <si>
    <t xml:space="preserve">     (continued)</t>
  </si>
  <si>
    <t xml:space="preserve">Install a 36.0 MVAR cap bank and 69kV circuit switcher at Saint Cloud Substation.  The capacitor bank rack will accommodate expansion to 57.6 </t>
  </si>
  <si>
    <t xml:space="preserve">MVAR.  </t>
  </si>
  <si>
    <t>Miller Mac 1-13kV Circuit</t>
  </si>
  <si>
    <t>Construct a 4th 13 kV circuit at Miller Mac Substation.</t>
  </si>
  <si>
    <t>Trout Creek 4th 13kV Circuit</t>
  </si>
  <si>
    <t>Construct a 4th 13kV circuit at Trout Creek Substation.</t>
  </si>
  <si>
    <t>Harbour Island 4th 13-kV Circuit</t>
  </si>
  <si>
    <t>Construct a 4th 13kV circuit at Harbour Island Substation.</t>
  </si>
  <si>
    <t>Cross Creek 2nd 13kV Circuit</t>
  </si>
  <si>
    <t>Construct a 2nd 13-kV circuit at Cross Creek Substation.</t>
  </si>
  <si>
    <t xml:space="preserve">Cypress 13447Y / 13452Y L/T - extend 13447Y to Courtney Campbell </t>
  </si>
  <si>
    <t xml:space="preserve">Extend Cypress 13447Y North along Memorial Highway to Courtney Campbell Causeway.  </t>
  </si>
  <si>
    <t>2009 Road Projects</t>
  </si>
  <si>
    <t>Van Dyke Road – (Whirley Rd. to Tobacco Rd.) Relocate approximately 2 miles of transmission and distribution.</t>
  </si>
  <si>
    <t>Lutz Lake Fern Phase 3 – (Blvd. of Roses to Dale Mabry) Relocate approximately 3 miles of distribution.</t>
  </si>
  <si>
    <t>SR 574 MLK – (Highview to Parsons) Relocate approximately 1 mile of distribution.</t>
  </si>
  <si>
    <t>Bell Shoals – (Bloomingdale to Boyette) Relocate approximately 2 miles of transmission and distribution circuits.</t>
  </si>
  <si>
    <t>Pauls Drive – (Brandon Blvd. to Brandon Pkwy) Convert approximately 1 mile of overhead distribution feeder to underground.</t>
  </si>
  <si>
    <t xml:space="preserve">I-4 &amp; Crosstown Connector Project – Relocate approximately 1 mile of multiple overhead transmission and distribution lines.  </t>
  </si>
  <si>
    <t xml:space="preserve">22nd St. – (Club to Fletcher) Convert approximately 1 mile of overhead distribution to underground.  </t>
  </si>
  <si>
    <t xml:space="preserve">Cargo Road -  Install 1 mile of underground distribution duct system for new road.  </t>
  </si>
  <si>
    <t>Jobs Likely to extend from 2008 to 2009</t>
  </si>
  <si>
    <t>Bruce B. Downs – (Phase 1) Project is approximately 3.5 miles.  Relocate multiple transmission and distribution feeder facilities.</t>
  </si>
  <si>
    <t>Race Track Road – (Hillsborough to Douglas) Relocate approximately 1 mile of overhead distribution.</t>
  </si>
  <si>
    <t>CR 655 Berkley Road - Relocate approximately 4 miles of  overhead distribution and transmission facilities.</t>
  </si>
  <si>
    <t>Page 8 of 24</t>
  </si>
  <si>
    <t>Lutz Lake Phase 2 - Relocate .3 miles of overhead distribution.</t>
  </si>
  <si>
    <t>3.</t>
  </si>
  <si>
    <t>GENERAL PLANT FACILITY PLANS</t>
  </si>
  <si>
    <t xml:space="preserve">General Plant Facilities plans reflect the need to support company activities that serve growing Customer </t>
  </si>
  <si>
    <t xml:space="preserve">requirements.  There are no major projects in this category.   Activities related to General Plant are those </t>
  </si>
  <si>
    <t>replacements and upgrades required to take advantage of improved technologies and equipment that is available.</t>
  </si>
  <si>
    <t>4.</t>
  </si>
  <si>
    <t>AFUDC RATE</t>
  </si>
  <si>
    <t>The AFUDC rate used is the rate that was approved by FPSC.  The rate is in this schedule in Section V. 2. b.</t>
  </si>
  <si>
    <t>Page 9 of 24</t>
  </si>
  <si>
    <t>SYSTEM OPERATIONS</t>
  </si>
  <si>
    <t>NET SYSTEM CAPACITY</t>
  </si>
  <si>
    <t>Supporting Basis for Assumptions</t>
  </si>
  <si>
    <t>Units</t>
  </si>
  <si>
    <t>MW</t>
  </si>
  <si>
    <t>Bayside</t>
  </si>
  <si>
    <t>The unit capabilities for Tampa Electric are developed by the Operations Planning department in</t>
  </si>
  <si>
    <t>conjunction with each operating station.  All ratings are maximum net dependable capability.  Summer</t>
  </si>
  <si>
    <t>ratings are effective April 1 to November 30.  Winter ratings are effective from December 1 to March 31.</t>
  </si>
  <si>
    <t>Bayside 5 &amp; 6 are new CTs with a commercial in-service date of 5/09</t>
  </si>
  <si>
    <t>Bayside 3, 4 and Big Bend CT4 are new CTs with a commercial in-service date of 10/09</t>
  </si>
  <si>
    <t>Big Bend</t>
  </si>
  <si>
    <t>Big Bend CT1 will be retired in 5/09</t>
  </si>
  <si>
    <t>Big Bend CT2 will be retired in 10/08</t>
  </si>
  <si>
    <t>Big Bend CT3 will be retired in 10/08</t>
  </si>
  <si>
    <t>CT1</t>
  </si>
  <si>
    <t>CT2</t>
  </si>
  <si>
    <t>CT3</t>
  </si>
  <si>
    <t>CT4</t>
  </si>
  <si>
    <t>Partnership</t>
  </si>
  <si>
    <t>Phillips</t>
  </si>
  <si>
    <t>Polk</t>
  </si>
  <si>
    <t>Grand Total</t>
  </si>
  <si>
    <t>Page 10 of 24</t>
  </si>
  <si>
    <t>2.</t>
  </si>
  <si>
    <t>PLANNED UNIT MAINTENANCE</t>
  </si>
  <si>
    <t>Outage</t>
  </si>
  <si>
    <t>Start Date</t>
  </si>
  <si>
    <t>End Date</t>
  </si>
  <si>
    <t>Weeks</t>
  </si>
  <si>
    <t>The planned outage schedule for Tampa Electric is developed by the Operations Planning department in</t>
  </si>
  <si>
    <t>conjunction with each operating station.  Scheduling of planned outages is developed based on unit</t>
  </si>
  <si>
    <t>and system requirements.</t>
  </si>
  <si>
    <t>Big Bend 2 planned outage includes the addition of a SCR.</t>
  </si>
  <si>
    <t>Units not listed have no planned maintenance scheduled in 2009.</t>
  </si>
  <si>
    <t>All planned outages are based on 2009 MOP Rev. 9 dated 4/1/2008</t>
  </si>
  <si>
    <t>Page 11 of 24</t>
  </si>
  <si>
    <t>UNIT OUTAGE RATES</t>
  </si>
  <si>
    <t>Equivalent</t>
  </si>
  <si>
    <t>Forced</t>
  </si>
  <si>
    <t>Maintenance</t>
  </si>
  <si>
    <t>Unplanned</t>
  </si>
  <si>
    <t>Outage rates for Tampa Electric are developed by the Operations Planning department in conjunction</t>
  </si>
  <si>
    <t>Rate</t>
  </si>
  <si>
    <t>with each operating station utilizing historical data and expected unit operations.</t>
  </si>
  <si>
    <t>Rates are based on NERC definitions and are not additive.  PROMOD model rates vary slightly.</t>
  </si>
  <si>
    <t>3-6</t>
  </si>
  <si>
    <t>1&amp;2</t>
  </si>
  <si>
    <t>Page 12 of 24</t>
  </si>
  <si>
    <t>UNIT NET HEAT RATES</t>
  </si>
  <si>
    <t>Unit</t>
  </si>
  <si>
    <t>ANOHR</t>
  </si>
  <si>
    <t>Type</t>
  </si>
  <si>
    <t>(Btu/KWh)</t>
  </si>
  <si>
    <t>CC</t>
  </si>
  <si>
    <t>Units were grouped by station and similar unit types</t>
  </si>
  <si>
    <t>CT</t>
  </si>
  <si>
    <t>* Big Bend CT1 and Polk 2-5 have low service hours</t>
  </si>
  <si>
    <t>1-4</t>
  </si>
  <si>
    <t>ST</t>
  </si>
  <si>
    <t>CC = Combined Cycle</t>
  </si>
  <si>
    <t>*</t>
  </si>
  <si>
    <t>CT = Combustion Turbine</t>
  </si>
  <si>
    <t>ST = Steam Turbine (Coal fired)</t>
  </si>
  <si>
    <t>IC = Internal Combustion Engines</t>
  </si>
  <si>
    <t>IC</t>
  </si>
  <si>
    <t>IGCC = Integrated Gasification Combined Cycle</t>
  </si>
  <si>
    <t>1</t>
  </si>
  <si>
    <t>IGCC</t>
  </si>
  <si>
    <t>2-5</t>
  </si>
  <si>
    <t>Page 13 of 24</t>
  </si>
  <si>
    <t>5.</t>
  </si>
  <si>
    <t>FUEL PRICES</t>
  </si>
  <si>
    <t xml:space="preserve"> FUEL PRICES</t>
  </si>
  <si>
    <t>Price Consumed</t>
  </si>
  <si>
    <t>Coal</t>
  </si>
  <si>
    <t>per ton</t>
  </si>
  <si>
    <t xml:space="preserve">Future fuel prices are provided by the Fuels Department based on a review of current contracts, various </t>
  </si>
  <si>
    <t>No. 6 Oil</t>
  </si>
  <si>
    <t>per bbl</t>
  </si>
  <si>
    <t xml:space="preserve">industry publications, and contracts with existing suppliers. This information was input into the production </t>
  </si>
  <si>
    <t>No. 2 Oil</t>
  </si>
  <si>
    <t>cost model, and the values at left represent the output average system cost per unit of fuel.</t>
  </si>
  <si>
    <t>Natural gas</t>
  </si>
  <si>
    <t>per MCF</t>
  </si>
  <si>
    <t>Page 14 of 24</t>
  </si>
  <si>
    <t>6.</t>
  </si>
  <si>
    <t>INTERCHANGE</t>
  </si>
  <si>
    <t>a</t>
  </si>
  <si>
    <t>Hardee CC/2A &amp; Hardee 2B Purchase</t>
  </si>
  <si>
    <t xml:space="preserve">Tampa Electric purchases up to 370 MW of power from Invenergy's Hardee Power Station.  The station consists of a 220 MW combine cycle unit </t>
  </si>
  <si>
    <t xml:space="preserve"> and two 75 MW combustion turbines.  The primary fuel is natural gas and the station has light oil backup.  The contract ends after December 31,  </t>
  </si>
  <si>
    <t>MWH</t>
  </si>
  <si>
    <t>2012.</t>
  </si>
  <si>
    <t>Fuel Cost ($000)</t>
  </si>
  <si>
    <t>O&amp;M Cost ($000)</t>
  </si>
  <si>
    <t>Capacity Charge ($000)</t>
  </si>
  <si>
    <t>Total Cost ($000)</t>
  </si>
  <si>
    <t>b</t>
  </si>
  <si>
    <t>Cogeneration Purchase</t>
  </si>
  <si>
    <t xml:space="preserve">TEC will purchase 1035 GWH of firm and as-available energy from cogenerators based on TEC's production cost model forecast.  The firm </t>
  </si>
  <si>
    <t xml:space="preserve">contract fuel is based on the lesser of system incremental or average fuel cost.  The as-available contract's fuel is based on system incremental </t>
  </si>
  <si>
    <t xml:space="preserve">fuel costs.  The O&amp;M payment is $2.19/MWH.  The capacity charges on the firm cogenerators are based on the individual contracts.  There is no </t>
  </si>
  <si>
    <t xml:space="preserve"> capacity charge on as-available cogeneration.</t>
  </si>
  <si>
    <t>SO2 Payment ($000)</t>
  </si>
  <si>
    <t>c</t>
  </si>
  <si>
    <t>PASCO Cogen Purchase</t>
  </si>
  <si>
    <t xml:space="preserve">Tampa Electric purchases 121 MW of combined cycle power at a guaranteed heat rate.  The purchase is based on natural gas but has light oil as a </t>
  </si>
  <si>
    <t>backup fuel.  The contract begins January 1, 2009 and ends after December 31, 2018.</t>
  </si>
  <si>
    <t>Startup Cost ($000)</t>
  </si>
  <si>
    <t>Transmission Cost ($000)</t>
  </si>
  <si>
    <t>d</t>
  </si>
  <si>
    <t>Calpine Purchase</t>
  </si>
  <si>
    <t xml:space="preserve">Tampa Electric purchases 170 MW of peaking power at a guaranteed heat rate.  The purchase is based on natural gas fuel pricing.  The contract </t>
  </si>
  <si>
    <t>ends after April 30, 2011.</t>
  </si>
  <si>
    <t>Page 15 of 24</t>
  </si>
  <si>
    <t>INTERCHANGE (Continued)</t>
  </si>
  <si>
    <t>e</t>
  </si>
  <si>
    <t>Reliant Vandolah Purchase</t>
  </si>
  <si>
    <t xml:space="preserve">Tampa Electric purchases 158 MW of peaking power at a guaranteed heat rate.  The purchase is based on natural gas but has light oil as a </t>
  </si>
  <si>
    <t>backup.  The contract ends after May 31, 2012.</t>
  </si>
  <si>
    <t>f</t>
  </si>
  <si>
    <t>Economy; Non-Firm "J" Market Based Purchase</t>
  </si>
  <si>
    <t xml:space="preserve">Economy purchases are forecasted by representing peninsular Florida's spot power market through an hourly price profile.  This market profile is </t>
  </si>
  <si>
    <t xml:space="preserve">based on 1) historical trends, 2) detailed fuel commodity price forecast, 3) available generating resources and 4) associated system energy </t>
  </si>
  <si>
    <t xml:space="preserve">requirements for other utilities throughout the state.  The TEC production cost model compares the hourly "market" price with the TEC energy </t>
  </si>
  <si>
    <t>Transaction Cost ($000)</t>
  </si>
  <si>
    <t xml:space="preserve">needed and transacts when the price is favorable.  Minimum savings for any purchase is set at $3/MWH.  Transaction fuel savings are split 50/50 </t>
  </si>
  <si>
    <t>between the buyer and seller.</t>
  </si>
  <si>
    <t>g</t>
  </si>
  <si>
    <t>JA Emergency Purchase</t>
  </si>
  <si>
    <t xml:space="preserve">This interchange represents the expected unserved energy (EUE) on the TEC system as estimated by production cost modeling;  the amount of </t>
  </si>
  <si>
    <t xml:space="preserve">energy that may not be served by available Tampa Electric resources.  PROMOD is the software currently employed by TEC and uses a </t>
  </si>
  <si>
    <t xml:space="preserve">probabilistic simulation based on unit availabilities, capacity, and system demand.  The projected cost of the emergency energy is based on </t>
  </si>
  <si>
    <t>historical trends and is escalated using TEC fuel forecasts and available resources from throughout peninsular Florida.</t>
  </si>
  <si>
    <t>h</t>
  </si>
  <si>
    <t>Optional Provision</t>
  </si>
  <si>
    <t xml:space="preserve">The amount of optional provision expected to be purchased by TEC is determined by a system reliability analysis.  The maximum amount of </t>
  </si>
  <si>
    <t xml:space="preserve">capacity that can be interrupted is based on the load forecast and is input into the Production Cost Model (PROMOD).  During hours of </t>
  </si>
  <si>
    <t xml:space="preserve">capacity deficiency the interruptible load is first utilized to reduce total system requirements before emergency energy is purchased for the firm </t>
  </si>
  <si>
    <t>customers.  The cost of optional provision energy is assumed to be the same as the emergency purchase.</t>
  </si>
  <si>
    <t>i</t>
  </si>
  <si>
    <t>Schedule D Sales</t>
  </si>
  <si>
    <t xml:space="preserve">Tampa Electric will sell energy to Seminole Electric Cooperative on an interruptible basis.  The sale has a 65% projected capacity factor based on </t>
  </si>
  <si>
    <t xml:space="preserve">recent historic usage.  The fuel is based on system incremental fuel cost.  The O&amp;M charge is 10% of fuel cost.  The capacity charge is $6.12 per </t>
  </si>
  <si>
    <t xml:space="preserve">kw for capacity and $1.482 per kW for transmission.  The contract has a three-year notice for termination and Tampa Electric projects the sale will </t>
  </si>
  <si>
    <t xml:space="preserve">end after December 31, 2012. </t>
  </si>
  <si>
    <t>Total Revenue ($000)</t>
  </si>
  <si>
    <t>Page 16 of 24</t>
  </si>
  <si>
    <t>j</t>
  </si>
  <si>
    <t>Economy; Non-Firm Market Based Sales</t>
  </si>
  <si>
    <t xml:space="preserve">Economy sales are forecasted by representing peninsular Florida's spot power market through an hourly price profile.  This market profile is based </t>
  </si>
  <si>
    <t xml:space="preserve"> on 1) historical trends, 2) detailed fuel commodity price forecast, 3) available generating resources and 4) associated system energy </t>
  </si>
  <si>
    <t xml:space="preserve"> requirements for other utilities throughout the state.  The TEC production cost model compares the hourly "market" price with the TEC energy </t>
  </si>
  <si>
    <t xml:space="preserve"> available and transacts when the price is favorable, and bidders would be expected to strike on the differential.  The minimum savings for any sale </t>
  </si>
  <si>
    <t xml:space="preserve"> is set at $11 / MWH.  Transaction fuel savings are split 50/50 between the buyer and seller.</t>
  </si>
  <si>
    <t>Transmission Rev ($000)</t>
  </si>
  <si>
    <t>Ancil Rev ($000)</t>
  </si>
  <si>
    <t>k</t>
  </si>
  <si>
    <t>Partial Requirement Sales</t>
  </si>
  <si>
    <t>Wauchula</t>
  </si>
  <si>
    <t xml:space="preserve">Tampa Electric sells partial requirements, load following energy and capacity to the City of Wauchula, Florida.  Demand for this contract </t>
  </si>
  <si>
    <t xml:space="preserve">peaks at approximately 15 MW and is projected to have about a 50% load factor.  Capacity is $9.42 per kW demand per month, non-fuel </t>
  </si>
  <si>
    <t>SEBRING/FPC (MWH)</t>
  </si>
  <si>
    <t>energy is $5.54 per MWH and fuel is system average.  The contract ends after December 31, 2013.</t>
  </si>
  <si>
    <t>WAUCHULA (MWH)</t>
  </si>
  <si>
    <t>STCLOUD (MWH)</t>
  </si>
  <si>
    <t>St. Cloud</t>
  </si>
  <si>
    <t xml:space="preserve">Tampa Electric sells partial requirements of 15 MWs of capacity to the City of St. Cloud, Florida.  Capacity is $9.42 per kW demand per </t>
  </si>
  <si>
    <t>REEDY CREEK (MWH)</t>
  </si>
  <si>
    <t xml:space="preserve">month, non-fuel energy is $5.54 per MWH and fuel is system average.  Based on recent history usage, St. Cloud utilizes the capacity at </t>
  </si>
  <si>
    <t>about a 40% utilization factor. The contract ends after December 31, 2012.</t>
  </si>
  <si>
    <t>SEBRING/FPC (MW)</t>
  </si>
  <si>
    <t>WAUCHULA (MW)</t>
  </si>
  <si>
    <t>Progress</t>
  </si>
  <si>
    <t xml:space="preserve">Tampa Electric sells partial requirements of 70 MWs of capacity to the Progress Energy Florida.  Capacity is $9.42 per kW demand per </t>
  </si>
  <si>
    <t>STCLOUD (MW)</t>
  </si>
  <si>
    <t>Energy FL.</t>
  </si>
  <si>
    <t xml:space="preserve">month, non-fuel energy is $5.54 per MWH and fuel is system average.  Based on recent history usage, Progress Energy Florida utilizes </t>
  </si>
  <si>
    <t>REEDY CREEK (MW)</t>
  </si>
  <si>
    <t xml:space="preserve"> the capacity at about a 40% utilization factor. The contract ends after February 28, 2011.</t>
  </si>
  <si>
    <t>Reedy Creek</t>
  </si>
  <si>
    <t xml:space="preserve">Tampa Electric sells partial requirements of up to 75 MWs of capacity to the Progress Energy Florida.  Capacity is $9.42 per kW demand </t>
  </si>
  <si>
    <t>Improve Dist.</t>
  </si>
  <si>
    <t xml:space="preserve">per month, non-fuel energy is $5.54 per MWH and fuel is system average.  Reedy Creek has projected to take 50, 50, 25 and 5 MWs of </t>
  </si>
  <si>
    <t xml:space="preserve">monthly demand in 2009, 2010, 2011 and 2012, respectively.  Based on the contract and recent history, Tampa Electric projects Reedy </t>
  </si>
  <si>
    <t xml:space="preserve"> Creek to take 80% of the projected demand and to utilize the capacity at a 75% utilization factor. The contract ends after May 31, 2017.</t>
  </si>
  <si>
    <t>Page 17 of 24</t>
  </si>
  <si>
    <t>7.</t>
  </si>
  <si>
    <t>2009 REVENUE BUDGET</t>
  </si>
  <si>
    <t>Assumptions</t>
  </si>
  <si>
    <t>1. Operating Revenue</t>
  </si>
  <si>
    <t>a. Base Revenues</t>
  </si>
  <si>
    <t xml:space="preserve">(1)   The assumptions used in developing MWH sales are in Mrs. Cifuentes 2009 Customer, </t>
  </si>
  <si>
    <t>Supports KWh forecast.</t>
  </si>
  <si>
    <t xml:space="preserve">        Demand and Energy Forecast, Section II., pages 2 through 3  of this Schedule.</t>
  </si>
  <si>
    <t>(2)   See MFR Schedule E-15 for discussion of the conversion of MWH sales to rate classes.</t>
  </si>
  <si>
    <t>Presents proper allocation to rate classes.</t>
  </si>
  <si>
    <t>b. Fuel Revenues</t>
  </si>
  <si>
    <t>(1)    Assumes budgeted forecast for 2009.</t>
  </si>
  <si>
    <t>Assumes the existing Fuel and Purchased Power Cost Recovery Clause will remain</t>
  </si>
  <si>
    <t>in effect.</t>
  </si>
  <si>
    <t>c. Capacity Revenues</t>
  </si>
  <si>
    <t>Assumes the existing Capacity Cost Recovery Clause will remain in effect.</t>
  </si>
  <si>
    <t>d. Environmental Revenues</t>
  </si>
  <si>
    <t>Assumes the existing Environmental Cost Recovery Clause will remain in effect.</t>
  </si>
  <si>
    <t>e. Conservation Revenues</t>
  </si>
  <si>
    <t>Assumes the existing Conservation Cost Recovery Clause will remain in effect.</t>
  </si>
  <si>
    <t>f. Optional Provision Revenues</t>
  </si>
  <si>
    <t xml:space="preserve">(1)   Assumes there will be requests from some Interruptible Customers to purchase power </t>
  </si>
  <si>
    <t xml:space="preserve">Optional Provision Energy is forecasted using the PROMOD production costing </t>
  </si>
  <si>
    <t xml:space="preserve">        during times of generation deficiency rather than curtail usage.</t>
  </si>
  <si>
    <t>computer program.</t>
  </si>
  <si>
    <t>g. Gross Receipts Tax Revenues</t>
  </si>
  <si>
    <t>As per State of Florida Statute.</t>
  </si>
  <si>
    <t>h. Franchise Revenues</t>
  </si>
  <si>
    <t xml:space="preserve">(1) The percentage of Franchise Revenues to Base, Fuel, Capacity, Environmental, Conservation, </t>
  </si>
  <si>
    <t>Assumes no changes in Franchise agreements.</t>
  </si>
  <si>
    <t xml:space="preserve">       and Optional Provision Revenue in 2007 will apply to 2009.</t>
  </si>
  <si>
    <t>Page 18 of 24</t>
  </si>
  <si>
    <t>2009 REVENUE BUDGET (continued)</t>
  </si>
  <si>
    <t>2.   Deferred Fuel Revenue</t>
  </si>
  <si>
    <t xml:space="preserve">a. </t>
  </si>
  <si>
    <t>Deferred fuel revenue will reflect the amount by which estimated fuel cost recovered through</t>
  </si>
  <si>
    <t xml:space="preserve">fuel rates is greater than actual fuel costs. </t>
  </si>
  <si>
    <t>b.</t>
  </si>
  <si>
    <t>Interest is accrued at 5%.</t>
  </si>
  <si>
    <t>See Financing Section V.1. of this schedule.</t>
  </si>
  <si>
    <t>3.    Unbilled Revenues</t>
  </si>
  <si>
    <t xml:space="preserve">The projection is based on the net change in unbilled revenues betweeen December 31, 2008 </t>
  </si>
  <si>
    <t>All generation, less line losses and company use, will either be recorded as billed</t>
  </si>
  <si>
    <t>and December 31, 2009.</t>
  </si>
  <si>
    <t>or unbilled revenues.</t>
  </si>
  <si>
    <t>4.    Other Operating Revenues</t>
  </si>
  <si>
    <t>a.</t>
  </si>
  <si>
    <t xml:space="preserve">The 2009 projection for other operating revenues assumes an overall increase of 1.7% for </t>
  </si>
  <si>
    <t xml:space="preserve">Miscellaneous Service Revenues -- Bill Copy Fees, Late Pay Fees, Turn-on charges, </t>
  </si>
  <si>
    <t>miscellaneous service revenues, rent from electric property and other electric revenues combined.</t>
  </si>
  <si>
    <t xml:space="preserve">and Returned Check Fees are budgeted by Billing Data Management based on previous    </t>
  </si>
  <si>
    <t xml:space="preserve">history and customer growth projections from Load Forecasting.  Reconnect Fees, </t>
  </si>
  <si>
    <t xml:space="preserve">Tampering Fees, and Field Credit Fees are budgeted by Field Services based on </t>
  </si>
  <si>
    <t xml:space="preserve">previous history and planned deployment of department recourses.  Temporary Poles </t>
  </si>
  <si>
    <t xml:space="preserve">are budgeted by ED Business Planning based on actual trends.    </t>
  </si>
  <si>
    <t xml:space="preserve">Rent from electric property consist primarily of rent for pole attachments and Metro </t>
  </si>
  <si>
    <t xml:space="preserve">Link.  Rental revenue from pole attachments and metro link are based on known </t>
  </si>
  <si>
    <t>contracts.</t>
  </si>
  <si>
    <t xml:space="preserve">Other electric revenues consist primarily of point to point transmission, wheeling, </t>
  </si>
  <si>
    <t xml:space="preserve">gypsum and sulphuric acid revenues.  Point to point transmission revenue assumption </t>
  </si>
  <si>
    <t>was based on existing contracts and expected activities in the current year.  Wheeling</t>
  </si>
  <si>
    <t xml:space="preserve">revenue was based on prior years actuals multiplied by the CPI and the projected </t>
  </si>
  <si>
    <t>Capacity Rate and Short Term Power Rate.  Gypsum and sulphuric acid revenues were</t>
  </si>
  <si>
    <t xml:space="preserve">primarily based on estimated production of plant (from PROMOD) and current market </t>
  </si>
  <si>
    <t xml:space="preserve">conditions and/or contract agreements. </t>
  </si>
  <si>
    <t>Page 19 of 24</t>
  </si>
  <si>
    <t>8.</t>
  </si>
  <si>
    <t>OPERATION and MAINTENANCE EXPENSES</t>
  </si>
  <si>
    <t>A.</t>
  </si>
  <si>
    <t>COST CHANGE RATES</t>
  </si>
  <si>
    <t>General Inflation Rate</t>
  </si>
  <si>
    <t>2009 forecasted CPI-U rate of 2.1% per Moody's Economy.com (December 2007 release)</t>
  </si>
  <si>
    <t xml:space="preserve"> b.</t>
  </si>
  <si>
    <t>Labor</t>
  </si>
  <si>
    <t>2009 salary and wage increases are based on the following guidelines:</t>
  </si>
  <si>
    <t>Supervisory payroll – 4.0%</t>
  </si>
  <si>
    <t>Managerial recommendation</t>
  </si>
  <si>
    <t>Operating payroll - 3.5% January through March of 2009 and 3.85% for April</t>
  </si>
  <si>
    <t>IBEW and OPEIU contract</t>
  </si>
  <si>
    <t>through December 2009 (IBEW), 3.85% for OPEIU for all of 2009</t>
  </si>
  <si>
    <t xml:space="preserve">Office payroll – 4.0% for all of 2009 for all office employees, non-covered, </t>
  </si>
  <si>
    <t>non-exempt</t>
  </si>
  <si>
    <t>Success sharing - 5.0%.  In general employees can earn additional base</t>
  </si>
  <si>
    <t>wages in a lump sum pay out based on the company successfully meeting all</t>
  </si>
  <si>
    <t>of its goals for 2009.</t>
  </si>
  <si>
    <t>Promotions and merit adjustments follow normal historical patterns</t>
  </si>
  <si>
    <t>Consistent with historical performance</t>
  </si>
  <si>
    <t>budgeted.</t>
  </si>
  <si>
    <t>All positions that are budgeted for 2009 will be filled with qualified employees</t>
  </si>
  <si>
    <t>at rates and in the time frame that they were budgeted.</t>
  </si>
  <si>
    <t>c.</t>
  </si>
  <si>
    <t xml:space="preserve">Material </t>
  </si>
  <si>
    <t xml:space="preserve">The 2.1% CPI-U general inflation rate and the 2009 forecasted Handy-Whitman Index rate (production costs) of 3.6% per Moody's Economy.com </t>
  </si>
  <si>
    <t xml:space="preserve">(February 2008 release) were utilized when specific information for 2009 material cost changes were not available.  When they exist contract </t>
  </si>
  <si>
    <t>data were used.</t>
  </si>
  <si>
    <t xml:space="preserve">d. </t>
  </si>
  <si>
    <t>Contractors</t>
  </si>
  <si>
    <t>The 2.1% CPI-U general inflation rate was utilized when specific information on 2009 contractor costs changes was not available.</t>
  </si>
  <si>
    <t>e.</t>
  </si>
  <si>
    <t>Vehicle Rates</t>
  </si>
  <si>
    <t>a.  Light Vehicles</t>
  </si>
  <si>
    <t>$5.33/hour</t>
  </si>
  <si>
    <t xml:space="preserve">The 2009 vehicle charge out rates are calculated based on Fleet Services detailed budget for all vehicles costs to </t>
  </si>
  <si>
    <t>b.  Medium Vehicles</t>
  </si>
  <si>
    <t>$9.46/hour</t>
  </si>
  <si>
    <t>purchase, operate and maintain each type of vehicle.  These costs are then divided by the budgeted vehicle</t>
  </si>
  <si>
    <t>c.  Heavy Vehicles</t>
  </si>
  <si>
    <t>$22.65/hour</t>
  </si>
  <si>
    <t xml:space="preserve">utilization  for the Energy Delivery, Customer Service and Facilities to determine the monthly cost for the </t>
  </si>
  <si>
    <t>budget and to compute the hourly rate.</t>
  </si>
  <si>
    <t xml:space="preserve">* See Schedule C-8 for explanations of changes in expenses from projected Prior Year Ended 2008 to Projected Test Year Ended 2009. </t>
  </si>
  <si>
    <t>Page 20 of 24</t>
  </si>
  <si>
    <t>FINANCIAL ANALYSIS</t>
  </si>
  <si>
    <t>Financial / Capital Structure</t>
  </si>
  <si>
    <t>Capital Structure Objectives:</t>
  </si>
  <si>
    <t>Total Debt</t>
  </si>
  <si>
    <t>44.7%</t>
  </si>
  <si>
    <t>Common Equity</t>
  </si>
  <si>
    <t>55.3%</t>
  </si>
  <si>
    <t xml:space="preserve">The 2009 test year equity ratio is projected to be 55.3% on a jurisdictional adjusted basis including off balance sheet debt obligations for purchased </t>
  </si>
  <si>
    <t>power agreements..</t>
  </si>
  <si>
    <t>Budgeted Income Statements</t>
  </si>
  <si>
    <t>Unbilled Revenues</t>
  </si>
  <si>
    <t>Allowance for Funds Used During Construction</t>
  </si>
  <si>
    <t>Assumed AFUDC rate of 7.79% applied to eligible projects.</t>
  </si>
  <si>
    <t xml:space="preserve">  </t>
  </si>
  <si>
    <t xml:space="preserve">Commission practices for determining AFUDC rates.   The 7.79% rate was approved by the Commission in Order No. PSC-95-1229-FOF-EI, </t>
  </si>
  <si>
    <t xml:space="preserve">Docket No. 950621-EI, effective January 1, 1995. </t>
  </si>
  <si>
    <t>Depreciation and amortization</t>
  </si>
  <si>
    <t>Depreciation and amortization expense is computed by applying the rates in the last depreciation study approved by the FPSC to the budgeted</t>
  </si>
  <si>
    <t xml:space="preserve">average monthly plant-in-service balances on an account/subaccount level in the same manner that actual depreciation and amortization expense </t>
  </si>
  <si>
    <t>is computed.</t>
  </si>
  <si>
    <t>d.</t>
  </si>
  <si>
    <t>Taxes - Other than Income Taxes</t>
  </si>
  <si>
    <t>1.  Regulatory Assessment Fee</t>
  </si>
  <si>
    <t>Assumes no rate changes from current .072% and no change in fee base – operating revenue less sales for resale.</t>
  </si>
  <si>
    <t>2.  Property Tax</t>
  </si>
  <si>
    <t xml:space="preserve">Assumes a 4% annual increase in property assessment (tax base) from 2007 actual assessment.  Assumes increases in net plant per plant &amp; </t>
  </si>
  <si>
    <t xml:space="preserve">     depreciation budget.</t>
  </si>
  <si>
    <t>3. Gross Receipts Tax</t>
  </si>
  <si>
    <t>Assumes no rate change from current 2.5% and no change in tax base – retail sales of electrical energy.</t>
  </si>
  <si>
    <t>4.  Franchise Fee</t>
  </si>
  <si>
    <t>Assumes no new franchise fee agreements and no change in existing agreements bases or rates.</t>
  </si>
  <si>
    <t>5.  Miscellaneous other taxes</t>
  </si>
  <si>
    <t>Assumes no significant change from prior years for tax rates on state &amp; federal excise, use tax on company, use electric energy, licenses, etc..</t>
  </si>
  <si>
    <t>6.  Payroll Taxes</t>
  </si>
  <si>
    <t>1. The 2009 Labor budget and Success Sharing budgets were used for total gross wages.</t>
  </si>
  <si>
    <t>2.  For the purposes of the calculation of the State and Federal Unemployment taxes, the total employee count was based on</t>
  </si>
  <si>
    <t xml:space="preserve">     the active employee population as of 02/28/08 excluding Coops/BCE's.</t>
  </si>
  <si>
    <t>3.  Under current tax law the employer portion for FICA are the following:</t>
  </si>
  <si>
    <t xml:space="preserve">        OASDI   6.2%, and  MEDICARE 1.45%</t>
  </si>
  <si>
    <t xml:space="preserve">     The 2009 budgeted FICA tax calculation was based on the current rates.</t>
  </si>
  <si>
    <t>4.  The percentage of FICA taxable wages for 2009 was based on 2007 historical data.</t>
  </si>
  <si>
    <t>Page 21 of 24</t>
  </si>
  <si>
    <t>Budgeted Income Statements (continued)</t>
  </si>
  <si>
    <t>Income Taxes</t>
  </si>
  <si>
    <t>1.  Income taxes are computed at statutory rates adjusted for permanent differences.</t>
  </si>
  <si>
    <t>2.  Full interperiod tax allocation was followed.</t>
  </si>
  <si>
    <t>3.  Amortization of investment tax credit using an average plant life of 53.5 years.</t>
  </si>
  <si>
    <t>Balance Sheet Assumptions - Assets</t>
  </si>
  <si>
    <t>Supporting basis for assumptions</t>
  </si>
  <si>
    <t>Electric Plant</t>
  </si>
  <si>
    <t xml:space="preserve">The Capital Budget is the source of plant-in-service, property held for future use and construction work in progress additions, cost of removal and </t>
  </si>
  <si>
    <t xml:space="preserve">salvage.  Retirements of plant-in-service are based on the five year average for the year ended 2006, except steam and other production </t>
  </si>
  <si>
    <t xml:space="preserve">retirements are based on budgeted in service additions and amortizable plant retirements are based on the recovery schedule and the in service </t>
  </si>
  <si>
    <t xml:space="preserve"> additions.</t>
  </si>
  <si>
    <t>Past performance is the basis for plant retirements that cannot be discretely determined.</t>
  </si>
  <si>
    <t>Cash</t>
  </si>
  <si>
    <t>Assumed cash balances are set to meet liquidity needs.</t>
  </si>
  <si>
    <t>Customer Receivables</t>
  </si>
  <si>
    <t>Assumed the last three year average ratio (2006 &amp; 2007 actual and 2008 budget) of monthly revenues billed compared to accounts receivable</t>
  </si>
  <si>
    <t>balances.  This ratio is applied to the 2009 monthly revenue budget.</t>
  </si>
  <si>
    <t xml:space="preserve"> </t>
  </si>
  <si>
    <t>Based on historical trends.</t>
  </si>
  <si>
    <t>Associated Companies Receivables</t>
  </si>
  <si>
    <t xml:space="preserve">Assumes a 1 month balance.  Billings to associated companies are assumed to be collected in the month following the </t>
  </si>
  <si>
    <t>recording of the receivable.</t>
  </si>
  <si>
    <t>Unbilled Utility Revenues</t>
  </si>
  <si>
    <t xml:space="preserve">The projection is based on a calculation of budgeted unbilled MWHs multiplied by a budgeted revenue rate.  The budgeted unbilled MWHs are </t>
  </si>
  <si>
    <t xml:space="preserve">determined by taking the budgeted Retail Net Energy for Load (NEL) MWHs and subtracting estimated line loss, company usage, and usage of </t>
  </si>
  <si>
    <t xml:space="preserve">interruptible customers to calculate the total MWHs to be billed.  These MWHs are then divided into an estimated unbilled and billed MWH </t>
  </si>
  <si>
    <t xml:space="preserve">classification based on the timing of meter reads.  The budgeted revenue rate is calculated by taking budgeted base revenues (excluding </t>
  </si>
  <si>
    <t xml:space="preserve">interruptible customers) divided by budgeted billed MWHs (excluding interruptible customers).  The unbilled MWHs are then multiplied by the </t>
  </si>
  <si>
    <t>average rate per MWH.</t>
  </si>
  <si>
    <t>f.</t>
  </si>
  <si>
    <t>Interchange sales Receivable</t>
  </si>
  <si>
    <t xml:space="preserve">The monthly balances for interchange receivable are based on the current  month's interchange sales.  It is assumed that each month's   </t>
  </si>
  <si>
    <t>sales will be collected in the subsequent month.</t>
  </si>
  <si>
    <t>Page 22 of 24</t>
  </si>
  <si>
    <t>Balance Sheet Assumptions - Assets (cont.)</t>
  </si>
  <si>
    <t xml:space="preserve">g.  </t>
  </si>
  <si>
    <t>Fuel Stock</t>
  </si>
  <si>
    <t xml:space="preserve">The projected balances for fuel stock were based on amounts expected to be on hand on December 31, 2008 by generating plant, </t>
  </si>
  <si>
    <t xml:space="preserve">increased for the projected cost of required monthly deliveries of fuel stock and reduced for the projected cost of fuel burned by plant </t>
  </si>
  <si>
    <t xml:space="preserve">each month based on the Fuel and Interchange Budget.   </t>
  </si>
  <si>
    <t>h.</t>
  </si>
  <si>
    <t>Other Plant Materials &amp; Supplies</t>
  </si>
  <si>
    <t xml:space="preserve">The balance consists of materials and supplies inventory for general stores issues, major &amp; minor materials, transformers, reclosers, </t>
  </si>
  <si>
    <t xml:space="preserve">bushings and generation related material and supplies.  Projected inventory reductions are offset by projected increases for new parts </t>
  </si>
  <si>
    <t>for operating areas.</t>
  </si>
  <si>
    <t>Prepayments</t>
  </si>
  <si>
    <t xml:space="preserve">Primarily prepaid insurance, ammonia pipeline reservation/capacity (recovered thru ECRC) and LTSA for Polk unit 1.  The prepaid </t>
  </si>
  <si>
    <t>insurance balance assumes the balance as of December 31, 2008 increased by the expected payments for insurance policy premiums</t>
  </si>
  <si>
    <t xml:space="preserve">then decreased by the monthly amortization over the life of the policy.  The ammonia pipeline reservation/capacity balance assumes the </t>
  </si>
  <si>
    <t xml:space="preserve">balance as of December 31, 2008 decreased by the monthly amortization recognition of expense recovered thru ECRC.  The LTSA </t>
  </si>
  <si>
    <t xml:space="preserve">balance assumes the balance as of December 31, 2008 increased by a cash payment made at the beginning of year then reduced by </t>
  </si>
  <si>
    <t>the cost of O&amp;M and capital related work performed monthly.</t>
  </si>
  <si>
    <t>j.</t>
  </si>
  <si>
    <t>Derivatives</t>
  </si>
  <si>
    <t>Derivatives are based on the current natural gas mark-to-market swaps as of March 31, 2008.</t>
  </si>
  <si>
    <t>k.</t>
  </si>
  <si>
    <t>Unamortized Debt Expense</t>
  </si>
  <si>
    <t xml:space="preserve">The projected balance for unamortized debt expense was calculated based on required monthly amortization of existing bonds and an </t>
  </si>
  <si>
    <t>estimated issue cost of bonds to be issued in 2009.</t>
  </si>
  <si>
    <t>l.</t>
  </si>
  <si>
    <t>Deferred Income Tax</t>
  </si>
  <si>
    <t xml:space="preserve">The budgeted balances for accumulated deferred income taxes are derived by adding the monthly deferred tax provisions estimated for </t>
  </si>
  <si>
    <t xml:space="preserve">income statement purposes to the forecast balance at the prior year-end.  The monthly provisions are computed on estimates of </t>
  </si>
  <si>
    <t>difference in the recognition of items on income and expense for book versus tax purposes.</t>
  </si>
  <si>
    <t>Balance Sheet Assumptions - Liabilities</t>
  </si>
  <si>
    <t>Equity Contributions</t>
  </si>
  <si>
    <t>Equity Contributions from TECO Energy are estimated at $285.0M in 2009.</t>
  </si>
  <si>
    <t xml:space="preserve">Need for capital and maintenance of capital structure goals.  </t>
  </si>
  <si>
    <t>Long-Term Debt</t>
  </si>
  <si>
    <t>Assumed an additional $125 million of debt issuance @6.9% in 2009, with $1.3 million in associated debt issuance costs.</t>
  </si>
  <si>
    <t>Short-Term Debt</t>
  </si>
  <si>
    <t>Short-term debt balances are projected to range from $11.8M to $103.8M in 2009 at a short-term debt interest rate of 4.5%.</t>
  </si>
  <si>
    <t>Shares Outstanding</t>
  </si>
  <si>
    <t>Assumes no additional sales of stock in 2009.</t>
  </si>
  <si>
    <t>Page 23 of 24</t>
  </si>
  <si>
    <t>Balance Sheet Assumptions - Liabilities (cont.)</t>
  </si>
  <si>
    <t>Misc. Paid in Capital</t>
  </si>
  <si>
    <t xml:space="preserve">The projected balances are derived from the estimated December 31, 2008 balances increased by equity contributions </t>
  </si>
  <si>
    <t>forecasted to be made by TECO Energy Inc.</t>
  </si>
  <si>
    <t>Retained Earnings</t>
  </si>
  <si>
    <t xml:space="preserve">Derived by adding to the December 31, 2008 balance monthly income projections developed in </t>
  </si>
  <si>
    <t>connection with the budgeted income statement and deducting expected dividend accruals based on the financing  plan.</t>
  </si>
  <si>
    <t>g.</t>
  </si>
  <si>
    <t>Capital Stock Issuance Expense</t>
  </si>
  <si>
    <t>Assumes no change in 2009</t>
  </si>
  <si>
    <t>Accumulated Other Comprehensive Income</t>
  </si>
  <si>
    <t xml:space="preserve">Assumes the after tax loss on the interest rate swap derivative transaction associated with the $100M (Tampa Electric portion)  </t>
  </si>
  <si>
    <t>long-term debt issuance in 2008.  This balance is being amortized over the 10 year life of the debt instrument.</t>
  </si>
  <si>
    <t>Account Payables</t>
  </si>
  <si>
    <t>Consists of manual accrual, payroll, fuel (including coal and oil), natural gas, purchased power accruals and other miscellaneous accruals.</t>
  </si>
  <si>
    <t xml:space="preserve">Manual accrual balances are based on the sum of each business units percentage of completed but unpaid project costs at month end.  Payroll </t>
  </si>
  <si>
    <t xml:space="preserve">accrual is calculated using accrual factor based on number of days accrued for each month multiplied by the average monthly budgeted payroll.  </t>
  </si>
  <si>
    <t xml:space="preserve">Fuel, natural gas and purchased power accruals reflect current month purchases (Current month's activity is paid in the subsequent month).  </t>
  </si>
  <si>
    <t>Other payable balances are based on historical activities and/or current forecasted activities.</t>
  </si>
  <si>
    <t>Customer Deposits</t>
  </si>
  <si>
    <t xml:space="preserve">The budgeted balances for customer deposits are calculated by applying growth factors based on actual monthly deposits   </t>
  </si>
  <si>
    <t xml:space="preserve">for the previous year.  An average percentage of the deposit balance is determined and the average percentage is applied </t>
  </si>
  <si>
    <t>to each month's balance for the budgeted year.</t>
  </si>
  <si>
    <t>Taxes Accrued</t>
  </si>
  <si>
    <t xml:space="preserve">The balance for federal and state income taxes is determined by adding to the forecasted prior year-end balance the monthly </t>
  </si>
  <si>
    <t>budgeted expense developed per the income statement, net of payments based on statutory requirements.</t>
  </si>
  <si>
    <t>Accrued Vacation Pay</t>
  </si>
  <si>
    <t>Based on active employee population (excluding coop's and BCE's) and their vacation allotment and salary projections.</t>
  </si>
  <si>
    <t>In addition, vacation carryover was based on 2008 actuals increased by 4%.</t>
  </si>
  <si>
    <t>m.</t>
  </si>
  <si>
    <t>Other Deferred Credits</t>
  </si>
  <si>
    <t xml:space="preserve">Other Deferred Credits consist primarily of employee benefit plan cost including the impact of FAS 158, deferred clause, and contract retention  </t>
  </si>
  <si>
    <t xml:space="preserve">balances.  Projected monthly balances for pension plan costs are derived by adding monthly expense to the prior year’s year end balance based </t>
  </si>
  <si>
    <t xml:space="preserve">on an actuarial valuation of pension costs and deducting payments made to fund such costs consistent with the Company’s existing funding </t>
  </si>
  <si>
    <t xml:space="preserve">policies. Projected monthly balances for postretirement health and welfare costs are derived by adding monthly expense to the prior year’s year </t>
  </si>
  <si>
    <t xml:space="preserve">end balance based on an actuarial valuation of costs then deducting projected claims.  Deferred clauses are calculated by comparing budgeted </t>
  </si>
  <si>
    <t xml:space="preserve">monthly revenues with budgeted monthly recoverable expense the deferring the excess amounts billed in accordance with current FERC/FPSC </t>
  </si>
  <si>
    <t xml:space="preserve">guidance.  Contract Retention balances are based on contract requirements, projected completion &amp; approval dates as well as potential letters of </t>
  </si>
  <si>
    <t>credit to be received.</t>
  </si>
  <si>
    <t>n.</t>
  </si>
  <si>
    <t xml:space="preserve"> Asset Retirement Obligation</t>
  </si>
  <si>
    <t xml:space="preserve">The projected balance for ARO is increased by taking the forecasted ending balance as of the prior year-end multiplied by the </t>
  </si>
  <si>
    <t>accretion amortization rate of 6%.</t>
  </si>
  <si>
    <t>Page 24 of 24</t>
  </si>
  <si>
    <t>o.</t>
  </si>
  <si>
    <t>Deferred Income Taxes</t>
  </si>
  <si>
    <t xml:space="preserve">The budgeted balances for accumulated deferred income taxes are derived by adding the monthly deferred tax provisions estimated </t>
  </si>
  <si>
    <t xml:space="preserve">for income statement purposes to the forecast balance at the prior year-end.  The monthly provisions are computed on estimates of </t>
  </si>
  <si>
    <t>differences in the recognition of items of income and expense for book versus tax purposes.</t>
  </si>
  <si>
    <t>p.</t>
  </si>
  <si>
    <t xml:space="preserve">Reserve for Injuries &amp; Damages </t>
  </si>
  <si>
    <t>The Reserve for I&amp;D balance is based on the balance at December 31, 2008 and the year-end 2009 balance recommended by Towers Perrin.</t>
  </si>
  <si>
    <t>(10)</t>
  </si>
  <si>
    <t>(11)</t>
  </si>
  <si>
    <t>(12)</t>
  </si>
  <si>
    <t>(13)</t>
  </si>
  <si>
    <t>(14)</t>
  </si>
  <si>
    <t>Calpine</t>
  </si>
  <si>
    <t>Reliant</t>
  </si>
  <si>
    <t>NET GENERATION (MWH)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</si>
  <si>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</si>
  <si>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</si>
  <si>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</si>
  <si>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</si>
  <si>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</si>
  <si>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</si>
  <si>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</si>
  <si>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</si>
  <si>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</si>
  <si>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</si>
  <si>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</si>
  <si>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</si>
  <si>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TOTALYEAR</t>
  </si>
  <si>
    <t xml:space="preserve">B.B.STA. </t>
  </si>
  <si>
    <t xml:space="preserve">SEB·PHILUPS TOTAL </t>
  </si>
  <si>
    <t>POLK #1 TOTAL</t>
  </si>
  <si>
    <t>POLK #2 TOTAL</t>
  </si>
  <si>
    <t>POLK #3 TOTAL</t>
  </si>
  <si>
    <t>BAYSIDE TOTAL</t>
  </si>
  <si>
    <t>C.T. TOTAL Oil</t>
  </si>
  <si>
    <t>TOT.COAL (BB,POLK)</t>
  </si>
  <si>
    <t>SYSTEM</t>
  </si>
  <si>
    <t>AS BURNED FUEL COST</t>
  </si>
  <si>
    <t>Data from TECO's Original Fuel Filing 2008</t>
  </si>
  <si>
    <t>Common</t>
  </si>
  <si>
    <t>Bayside Common</t>
  </si>
  <si>
    <t>BB Common</t>
  </si>
  <si>
    <t>Total Big Bend</t>
  </si>
  <si>
    <t>Total Bayside</t>
  </si>
  <si>
    <t>Polk Common</t>
  </si>
  <si>
    <t>Total Polk</t>
  </si>
  <si>
    <t>Purchased Power</t>
  </si>
  <si>
    <t>QFs</t>
  </si>
  <si>
    <t>Hardee PP</t>
  </si>
  <si>
    <t>Pasco Cogen</t>
  </si>
  <si>
    <t>Data from TECO's Updated Fuel Filing 2008</t>
  </si>
  <si>
    <t>Original</t>
  </si>
  <si>
    <t>Updated</t>
  </si>
  <si>
    <t>PRODUCTION PLANT COST</t>
  </si>
  <si>
    <t>($000)</t>
  </si>
  <si>
    <t>Avg of</t>
  </si>
  <si>
    <t>13-Mo Avg</t>
  </si>
  <si>
    <t>Tools &amp;</t>
  </si>
  <si>
    <t>Capability</t>
  </si>
  <si>
    <t>12CP</t>
  </si>
  <si>
    <t>Other</t>
  </si>
  <si>
    <t>Steam</t>
  </si>
  <si>
    <t>UNIT</t>
  </si>
  <si>
    <t>STA</t>
  </si>
  <si>
    <t>REQ</t>
  </si>
  <si>
    <t>OTHER</t>
  </si>
  <si>
    <t>FL</t>
  </si>
  <si>
    <t>FL JURIS DEMAND/ENERGY SPLIT</t>
  </si>
  <si>
    <t>(MW) *</t>
  </si>
  <si>
    <t>Handling</t>
  </si>
  <si>
    <t>COMPANY</t>
  </si>
  <si>
    <t>SALES</t>
  </si>
  <si>
    <t xml:space="preserve">Balance </t>
  </si>
  <si>
    <t>SALE</t>
  </si>
  <si>
    <t>JURIS</t>
  </si>
  <si>
    <t>Demand</t>
  </si>
  <si>
    <t>(15)</t>
  </si>
  <si>
    <t>(16)</t>
  </si>
  <si>
    <t>(17)</t>
  </si>
  <si>
    <t>(18)</t>
  </si>
  <si>
    <t>(19)</t>
  </si>
  <si>
    <t>Steam Production</t>
  </si>
  <si>
    <t xml:space="preserve"> Big Bend Common</t>
  </si>
  <si>
    <t xml:space="preserve">  Coal Handling</t>
  </si>
  <si>
    <t xml:space="preserve">  Other Common</t>
  </si>
  <si>
    <t xml:space="preserve"> Big Bend Unit 1</t>
  </si>
  <si>
    <t xml:space="preserve"> Big Bend Unit 2</t>
  </si>
  <si>
    <t xml:space="preserve"> Big Bend Unit 3</t>
  </si>
  <si>
    <t xml:space="preserve"> Big Bend Unit 4</t>
  </si>
  <si>
    <t xml:space="preserve"> Big Bend Unit 4 FGD</t>
  </si>
  <si>
    <t xml:space="preserve"> Big Bend Tools</t>
  </si>
  <si>
    <t xml:space="preserve">  Total Big Bend</t>
  </si>
  <si>
    <t>New Unit Common</t>
  </si>
  <si>
    <t xml:space="preserve"> New Unit Unit 1</t>
  </si>
  <si>
    <t xml:space="preserve"> New Unit Unit 2</t>
  </si>
  <si>
    <t xml:space="preserve"> New Unit Unit 3</t>
  </si>
  <si>
    <t xml:space="preserve"> New Unit Unit 4</t>
  </si>
  <si>
    <t xml:space="preserve"> New Unit Unit 5</t>
  </si>
  <si>
    <t xml:space="preserve"> New Unit Unit 6</t>
  </si>
  <si>
    <t xml:space="preserve"> New Unit Tools</t>
  </si>
  <si>
    <t xml:space="preserve">  Total New Unit</t>
  </si>
  <si>
    <t xml:space="preserve">  Steam Dismantling</t>
  </si>
  <si>
    <t xml:space="preserve">  Steam Common</t>
  </si>
  <si>
    <t>TOTAL STEAM</t>
  </si>
  <si>
    <t>Other Production</t>
  </si>
  <si>
    <t xml:space="preserve">   Big Bend CT1</t>
  </si>
  <si>
    <t xml:space="preserve">   Big Bend CT2&amp;3</t>
  </si>
  <si>
    <t xml:space="preserve">   Big Bend CT4</t>
  </si>
  <si>
    <t xml:space="preserve">   Phillips Station</t>
  </si>
  <si>
    <t xml:space="preserve">   Cty of Tpa Prime Mvrs</t>
  </si>
  <si>
    <t xml:space="preserve">   Bayside Unit 1</t>
  </si>
  <si>
    <t xml:space="preserve">   Bayside Unit 2</t>
  </si>
  <si>
    <t xml:space="preserve">   Bayside Unit 3</t>
  </si>
  <si>
    <t xml:space="preserve">   Bayside Unit 4</t>
  </si>
  <si>
    <t xml:space="preserve">   Bayside Unit 5</t>
  </si>
  <si>
    <t xml:space="preserve">   Bayside Common</t>
  </si>
  <si>
    <t xml:space="preserve">   Polk 1</t>
  </si>
  <si>
    <t xml:space="preserve">   Polk 2</t>
  </si>
  <si>
    <t xml:space="preserve">   Polk 3</t>
  </si>
  <si>
    <t xml:space="preserve">   Polk 4</t>
  </si>
  <si>
    <t xml:space="preserve">   Polk 5</t>
  </si>
  <si>
    <t xml:space="preserve">   Polk Common</t>
  </si>
  <si>
    <t>TOTAL OTHER</t>
  </si>
  <si>
    <t xml:space="preserve"> Total Steam &amp; Other Gen</t>
  </si>
  <si>
    <t>DEMAND RATIOS</t>
  </si>
  <si>
    <t>CUST</t>
  </si>
  <si>
    <t>RATIO</t>
  </si>
  <si>
    <t>12CP MW</t>
  </si>
  <si>
    <t>CUST / TOTAL</t>
  </si>
  <si>
    <t>$</t>
  </si>
  <si>
    <t>UNIT SALES</t>
  </si>
  <si>
    <t>REQ SALES</t>
  </si>
  <si>
    <t>STATION SALE</t>
  </si>
  <si>
    <t>TOTAL WHOLESALE</t>
  </si>
  <si>
    <t>FL JURISDICTIONAL (RETAIL)</t>
  </si>
  <si>
    <t>ENERGY RATIOS</t>
  </si>
  <si>
    <t>AT</t>
  </si>
  <si>
    <t>CUSTOMER /</t>
  </si>
  <si>
    <t xml:space="preserve"> MWH</t>
  </si>
  <si>
    <t>GENERATOR</t>
  </si>
  <si>
    <t>FL JURISDICTIONAL (INCL NON-SEPAR SALES)</t>
  </si>
  <si>
    <t>MWH at Generation (No Resale)</t>
  </si>
  <si>
    <t>PRODUCTION PLANT ACCUM RESERVE FOR DEPREC</t>
  </si>
  <si>
    <t>12 CP &amp; 1/13TH</t>
  </si>
  <si>
    <t>AVG DEMAND STUDY</t>
  </si>
  <si>
    <t xml:space="preserve"> Big Bend Tools Amort.</t>
  </si>
  <si>
    <t xml:space="preserve"> New Unit Tools Amort.</t>
  </si>
  <si>
    <t xml:space="preserve">  Steam Prod Dismantling</t>
  </si>
  <si>
    <t xml:space="preserve">   Cty of Tpa Prim Mvrs</t>
  </si>
  <si>
    <t xml:space="preserve">  Other Prod Dismantling</t>
  </si>
  <si>
    <t>TOTAL OTHER PROD</t>
  </si>
  <si>
    <t>PRODUCTION PLANT DEPRECIATION EXPENSE</t>
  </si>
  <si>
    <t>FOR THE FORECAST PERIOD ENDING 12/31/09</t>
  </si>
  <si>
    <t xml:space="preserve"> *  From TYSP Jan 2008 to Dec 2017 - Schedule 1 - Existing Generating Facilities as of December 31, 2007; Winter Ratings (col 14) for Big Bend &amp; Polk 1;  Summer Ratings (col 13) for all other Units/Stations</t>
  </si>
  <si>
    <t xml:space="preserve">       </t>
  </si>
  <si>
    <t>TOTAL MW</t>
  </si>
  <si>
    <t>TOTAL MWH OUTPUT</t>
  </si>
  <si>
    <t>HPP</t>
  </si>
  <si>
    <t>CALPINE</t>
  </si>
  <si>
    <t>RELIANT</t>
  </si>
  <si>
    <t>PASCO COGEN</t>
  </si>
  <si>
    <t>Total:</t>
  </si>
  <si>
    <t>Seminole</t>
  </si>
  <si>
    <t>n/a</t>
  </si>
  <si>
    <t>Total $</t>
  </si>
  <si>
    <t>MWh Purchased</t>
  </si>
  <si>
    <t>Dismantling</t>
  </si>
  <si>
    <t>Fl Juris</t>
  </si>
  <si>
    <t>SL/OL 
ENERGY</t>
  </si>
  <si>
    <t>IS</t>
  </si>
  <si>
    <t>GSLD</t>
  </si>
  <si>
    <t>GSD</t>
  </si>
  <si>
    <t>GS</t>
  </si>
  <si>
    <t>RS</t>
  </si>
  <si>
    <t>(GWh)</t>
  </si>
  <si>
    <t>Rate Class</t>
  </si>
  <si>
    <t>Amount</t>
  </si>
  <si>
    <t>Purchased Power Expense</t>
  </si>
  <si>
    <t>Recovery of Fuel and</t>
  </si>
  <si>
    <t>Test Year Ending December 31, 2009</t>
  </si>
  <si>
    <t>Allocation of Production Plant and Fuel Costs
Under the 12CP-25%AD Method</t>
  </si>
  <si>
    <t>Fuel Costs By Capacity Type</t>
  </si>
  <si>
    <t>Fuel Costs</t>
  </si>
  <si>
    <t>System Average</t>
  </si>
  <si>
    <t>¢ Per</t>
  </si>
  <si>
    <t xml:space="preserve"> kWh</t>
  </si>
  <si>
    <t>$ Per</t>
  </si>
  <si>
    <t xml:space="preserve"> kW</t>
  </si>
  <si>
    <t>see below for two manual factors: 125 &amp; 126 (work with proposed model only)</t>
  </si>
  <si>
    <t>EXTRACT TO/FROM LOADSTAR FILE TO JUR/COS MODEL</t>
  </si>
  <si>
    <t>OTH SEP</t>
  </si>
  <si>
    <t>FL JURIS</t>
  </si>
  <si>
    <t>SL/OL</t>
  </si>
  <si>
    <t>12 Coincident Peak (output to line)</t>
  </si>
  <si>
    <t>Distr. Primary - NCP</t>
  </si>
  <si>
    <t>Customer Max Demands @ secondary</t>
  </si>
  <si>
    <t>12  CP - Transmission (Incl IS)</t>
  </si>
  <si>
    <t>Weighted 12 CP &amp; 1/13th  (excl  IS CP)</t>
  </si>
  <si>
    <t>these were</t>
  </si>
  <si>
    <t>Weighted 12 CP &amp; 25% AD  (incl IS CP)</t>
  </si>
  <si>
    <t>renumberd</t>
  </si>
  <si>
    <t>Weighted 12 CP &amp; 1/13th  (incl  IS CP)</t>
  </si>
  <si>
    <t>need to carry</t>
  </si>
  <si>
    <t>Weighted 12 CP &amp; 25% AD  (excl IS CP)</t>
  </si>
  <si>
    <t>to loadstar</t>
  </si>
  <si>
    <t>MWH at Generation</t>
  </si>
  <si>
    <t>MWH at Meter</t>
  </si>
  <si>
    <t>Prod. &amp; Transm. Power Supply Factor (Mwh/kw)</t>
  </si>
  <si>
    <t>Primary Billing Determinant (Mwh/kw)</t>
  </si>
  <si>
    <t>Secondary Billing Determinant (Mwh/kw)</t>
  </si>
  <si>
    <t>Production Energy - MWh</t>
  </si>
  <si>
    <t>Distribution Primary - Mwh</t>
  </si>
  <si>
    <t>Distribution Secondary - Mwh</t>
  </si>
  <si>
    <t>REVISED</t>
  </si>
  <si>
    <t>Proposed Weighted 12 CP &amp; 1/13th  (incl  IS CP)</t>
  </si>
  <si>
    <t>Proposed Weighted 12 CP &amp; 25% AD  (incl IS CP)</t>
  </si>
  <si>
    <t>Load Management</t>
  </si>
  <si>
    <t>Schedule E-9</t>
  </si>
  <si>
    <t>at output
to line</t>
  </si>
  <si>
    <t>Class</t>
  </si>
  <si>
    <t>CP</t>
  </si>
  <si>
    <t>NCP</t>
  </si>
  <si>
    <t>12 CP</t>
  </si>
  <si>
    <t>KW</t>
  </si>
  <si>
    <t>GS &amp; TS</t>
  </si>
  <si>
    <t>GSLD &amp; SBF</t>
  </si>
  <si>
    <t>IS &amp; SBI**</t>
  </si>
  <si>
    <t>SL &amp; OL</t>
  </si>
  <si>
    <t>WHOLESALE</t>
  </si>
  <si>
    <t>Weighted 12 CP &amp; 1/13th  (excl IS)</t>
  </si>
  <si>
    <t>12CP (Firm Only)</t>
  </si>
  <si>
    <t>Energy (Firm Only)</t>
  </si>
  <si>
    <t>Allocated Net Production Plant</t>
  </si>
  <si>
    <t>(¢/kWh)</t>
  </si>
</sst>
</file>

<file path=xl/styles.xml><?xml version="1.0" encoding="utf-8"?>
<styleSheet xmlns="http://schemas.openxmlformats.org/spreadsheetml/2006/main">
  <numFmts count="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  <numFmt numFmtId="167" formatCode="0.0%"/>
    <numFmt numFmtId="168" formatCode="_(* #,##0.00000_);_(* \(#,##0.00000\);_(* &quot;-&quot;??_);_(@_)"/>
    <numFmt numFmtId="169" formatCode="_(&quot;$&quot;* #,##0_);_(&quot;$&quot;* \(#,##0\);_(&quot;$&quot;* &quot;-&quot;??_);_(@_)"/>
    <numFmt numFmtId="170" formatCode="0.0"/>
    <numFmt numFmtId="173" formatCode="_(* #,##0.000_);_(* \(#,##0.000\);_(* &quot;-&quot;??_);_(@_)"/>
    <numFmt numFmtId="174" formatCode="_(* #,##0.0000_);_(* \(#,##0.0000\);_(* &quot;-&quot;??_);_(@_)"/>
    <numFmt numFmtId="175" formatCode="&quot;$&quot;#,##0.000"/>
    <numFmt numFmtId="176" formatCode="_(* #,##0.0_);_(* \(#,##0.0\);_(* &quot;-&quot;??_);_(@_)"/>
    <numFmt numFmtId="177" formatCode="0.0000"/>
    <numFmt numFmtId="178" formatCode="_(* #,##0.000000_);_(* \(#,##0.000000\);_(* &quot;-&quot;??_);_(@_)"/>
    <numFmt numFmtId="179" formatCode="0.0000%"/>
    <numFmt numFmtId="180" formatCode="0.00000"/>
    <numFmt numFmtId="181" formatCode="0_);\(0\)"/>
    <numFmt numFmtId="182" formatCode="0.000%"/>
  </numFmts>
  <fonts count="60">
    <font>
      <sz val="10"/>
      <name val="Arial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u/>
      <sz val="9"/>
      <name val="Arial"/>
      <family val="2"/>
    </font>
    <font>
      <b/>
      <u/>
      <sz val="9"/>
      <name val="Arial"/>
      <family val="2"/>
    </font>
    <font>
      <i/>
      <sz val="10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i/>
      <u/>
      <sz val="10"/>
      <color theme="1" tint="0.499984740745262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i/>
      <u/>
      <sz val="10"/>
      <color theme="1" tint="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color indexed="17"/>
      <name val="Arial"/>
      <family val="2"/>
    </font>
    <font>
      <sz val="10"/>
      <color indexed="9"/>
      <name val="Arial"/>
      <family val="2"/>
    </font>
    <font>
      <sz val="10"/>
      <color indexed="61"/>
      <name val="Arial"/>
      <family val="2"/>
    </font>
    <font>
      <b/>
      <sz val="11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u val="singleAccounting"/>
      <sz val="11"/>
      <name val="Arial"/>
      <family val="2"/>
    </font>
    <font>
      <b/>
      <sz val="11"/>
      <color indexed="10"/>
      <name val="Arial"/>
      <family val="2"/>
    </font>
    <font>
      <b/>
      <u/>
      <sz val="11"/>
      <color indexed="17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8"/>
      <color indexed="17"/>
      <name val="Arial"/>
      <family val="2"/>
    </font>
    <font>
      <sz val="11"/>
      <color indexed="1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Protection="0">
      <alignment wrapText="1"/>
    </xf>
    <xf numFmtId="0" fontId="4" fillId="0" borderId="0" applyNumberFormat="0" applyFill="0" applyBorder="0" applyProtection="0">
      <alignment horizontal="justify" vertical="top" wrapText="1"/>
    </xf>
    <xf numFmtId="0" fontId="2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Protection="0">
      <alignment horizontal="center"/>
    </xf>
    <xf numFmtId="0" fontId="30" fillId="3" borderId="0" applyNumberFormat="0" applyBorder="0" applyAlignment="0" applyProtection="0"/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left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4" borderId="0" applyNumberFormat="0" applyFont="0" applyBorder="0" applyAlignment="0" applyProtection="0"/>
    <xf numFmtId="177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2" applyNumberFormat="0" applyFont="0" applyFill="0" applyAlignment="0" applyProtection="0"/>
    <xf numFmtId="0" fontId="4" fillId="0" borderId="0"/>
    <xf numFmtId="0" fontId="3" fillId="0" borderId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/>
  </cellStyleXfs>
  <cellXfs count="576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1" applyNumberFormat="1" applyFont="1"/>
    <xf numFmtId="166" fontId="8" fillId="0" borderId="0" xfId="0" applyNumberFormat="1" applyFont="1"/>
    <xf numFmtId="166" fontId="4" fillId="0" borderId="0" xfId="1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2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2" xfId="0" quotePrefix="1" applyNumberFormat="1" applyFont="1" applyFill="1" applyBorder="1" applyAlignment="1">
      <alignment horizontal="center"/>
    </xf>
    <xf numFmtId="169" fontId="17" fillId="0" borderId="2" xfId="7" applyNumberFormat="1" applyFont="1" applyFill="1" applyBorder="1" applyAlignment="1">
      <alignment horizontal="center"/>
    </xf>
    <xf numFmtId="0" fontId="18" fillId="0" borderId="2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0" xfId="9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left"/>
    </xf>
    <xf numFmtId="14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169" fontId="18" fillId="0" borderId="0" xfId="7" applyNumberFormat="1" applyFont="1" applyFill="1" applyBorder="1"/>
    <xf numFmtId="169" fontId="17" fillId="0" borderId="0" xfId="7" applyNumberFormat="1" applyFont="1" applyFill="1" applyBorder="1" applyAlignment="1">
      <alignment horizontal="center"/>
    </xf>
    <xf numFmtId="176" fontId="18" fillId="0" borderId="0" xfId="9" applyNumberFormat="1" applyFont="1" applyFill="1"/>
    <xf numFmtId="43" fontId="18" fillId="0" borderId="0" xfId="9" applyNumberFormat="1" applyFont="1" applyFill="1"/>
    <xf numFmtId="166" fontId="18" fillId="0" borderId="0" xfId="9" applyNumberFormat="1" applyFont="1" applyFill="1"/>
    <xf numFmtId="166" fontId="18" fillId="0" borderId="0" xfId="9" applyNumberFormat="1" applyFont="1" applyFill="1" applyBorder="1"/>
    <xf numFmtId="176" fontId="18" fillId="0" borderId="0" xfId="9" applyNumberFormat="1" applyFont="1" applyFill="1" applyBorder="1"/>
    <xf numFmtId="170" fontId="5" fillId="0" borderId="0" xfId="0" applyNumberFormat="1" applyFont="1" applyFill="1" applyBorder="1"/>
    <xf numFmtId="167" fontId="4" fillId="0" borderId="0" xfId="10" applyNumberFormat="1" applyFont="1" applyFill="1" applyBorder="1" applyAlignment="1">
      <alignment wrapText="1"/>
    </xf>
    <xf numFmtId="0" fontId="14" fillId="0" borderId="0" xfId="0" quotePrefix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8" applyFont="1" applyFill="1" applyBorder="1" applyAlignment="1">
      <alignment horizontal="right" wrapText="1"/>
    </xf>
    <xf numFmtId="0" fontId="19" fillId="0" borderId="0" xfId="0" applyFont="1" applyFill="1" applyAlignment="1"/>
    <xf numFmtId="0" fontId="19" fillId="0" borderId="0" xfId="0" applyFont="1" applyFill="1" applyBorder="1" applyAlignment="1"/>
    <xf numFmtId="166" fontId="4" fillId="0" borderId="0" xfId="0" applyNumberFormat="1" applyFont="1"/>
    <xf numFmtId="43" fontId="4" fillId="0" borderId="0" xfId="0" applyNumberFormat="1" applyFont="1"/>
    <xf numFmtId="167" fontId="4" fillId="0" borderId="0" xfId="2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1" applyNumberFormat="1" applyFont="1"/>
    <xf numFmtId="168" fontId="4" fillId="0" borderId="0" xfId="0" applyNumberFormat="1" applyFont="1"/>
    <xf numFmtId="0" fontId="4" fillId="0" borderId="0" xfId="0" applyNumberFormat="1" applyFont="1"/>
    <xf numFmtId="49" fontId="4" fillId="0" borderId="0" xfId="0" applyNumberFormat="1" applyFont="1" applyAlignment="1">
      <alignment horizontal="center"/>
    </xf>
    <xf numFmtId="167" fontId="4" fillId="0" borderId="0" xfId="1" applyNumberFormat="1" applyFont="1"/>
    <xf numFmtId="2" fontId="4" fillId="0" borderId="0" xfId="0" applyNumberFormat="1" applyFont="1" applyAlignment="1">
      <alignment horizontal="center"/>
    </xf>
    <xf numFmtId="167" fontId="4" fillId="0" borderId="0" xfId="0" applyNumberFormat="1" applyFont="1"/>
    <xf numFmtId="0" fontId="12" fillId="0" borderId="2" xfId="0" applyFont="1" applyFill="1" applyBorder="1"/>
    <xf numFmtId="0" fontId="18" fillId="0" borderId="2" xfId="0" applyFont="1" applyFill="1" applyBorder="1"/>
    <xf numFmtId="0" fontId="12" fillId="0" borderId="0" xfId="0" applyFont="1" applyFill="1" applyBorder="1"/>
    <xf numFmtId="0" fontId="12" fillId="0" borderId="3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left"/>
    </xf>
    <xf numFmtId="0" fontId="12" fillId="0" borderId="2" xfId="0" quotePrefix="1" applyFont="1" applyFill="1" applyBorder="1" applyAlignment="1">
      <alignment horizontal="left"/>
    </xf>
    <xf numFmtId="0" fontId="17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left"/>
    </xf>
    <xf numFmtId="169" fontId="18" fillId="0" borderId="0" xfId="7" applyNumberFormat="1" applyFont="1" applyFill="1"/>
    <xf numFmtId="169" fontId="18" fillId="0" borderId="0" xfId="7" applyNumberFormat="1" applyFont="1" applyFill="1" applyBorder="1" applyAlignment="1">
      <alignment horizontal="center"/>
    </xf>
    <xf numFmtId="169" fontId="18" fillId="0" borderId="1" xfId="7" applyNumberFormat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4" fontId="12" fillId="0" borderId="0" xfId="0" quotePrefix="1" applyNumberFormat="1" applyFont="1" applyFill="1" applyBorder="1" applyAlignment="1">
      <alignment horizontal="center"/>
    </xf>
    <xf numFmtId="0" fontId="12" fillId="0" borderId="0" xfId="8" applyFont="1" applyFill="1" applyBorder="1" applyAlignment="1">
      <alignment horizontal="right" wrapText="1"/>
    </xf>
    <xf numFmtId="3" fontId="18" fillId="0" borderId="0" xfId="9" applyNumberFormat="1" applyFont="1" applyFill="1" applyBorder="1" applyAlignment="1">
      <alignment horizontal="center"/>
    </xf>
    <xf numFmtId="169" fontId="12" fillId="0" borderId="0" xfId="7" applyNumberFormat="1" applyFont="1" applyFill="1"/>
    <xf numFmtId="3" fontId="18" fillId="0" borderId="0" xfId="9" applyNumberFormat="1" applyFont="1" applyFill="1" applyBorder="1" applyAlignment="1"/>
    <xf numFmtId="169" fontId="12" fillId="0" borderId="0" xfId="7" applyNumberFormat="1" applyFont="1" applyFill="1" applyBorder="1"/>
    <xf numFmtId="0" fontId="12" fillId="0" borderId="0" xfId="8" applyFont="1" applyFill="1" applyBorder="1" applyAlignment="1">
      <alignment wrapText="1"/>
    </xf>
    <xf numFmtId="0" fontId="18" fillId="0" borderId="0" xfId="0" quotePrefix="1" applyFont="1" applyFill="1"/>
    <xf numFmtId="3" fontId="18" fillId="0" borderId="0" xfId="9" quotePrefix="1" applyNumberFormat="1" applyFont="1" applyFill="1" applyBorder="1" applyAlignment="1">
      <alignment horizontal="center"/>
    </xf>
    <xf numFmtId="166" fontId="12" fillId="0" borderId="0" xfId="9" applyNumberFormat="1" applyFont="1" applyFill="1" applyBorder="1"/>
    <xf numFmtId="3" fontId="18" fillId="0" borderId="0" xfId="9" applyNumberFormat="1" applyFont="1" applyFill="1" applyAlignment="1"/>
    <xf numFmtId="3" fontId="18" fillId="0" borderId="0" xfId="9" applyNumberFormat="1" applyFont="1" applyFill="1" applyAlignment="1">
      <alignment horizontal="center"/>
    </xf>
    <xf numFmtId="0" fontId="12" fillId="0" borderId="0" xfId="8" quotePrefix="1" applyFont="1" applyFill="1" applyBorder="1" applyAlignment="1">
      <alignment horizontal="right" wrapText="1"/>
    </xf>
    <xf numFmtId="169" fontId="18" fillId="0" borderId="0" xfId="7" quotePrefix="1" applyNumberFormat="1" applyFont="1" applyFill="1"/>
    <xf numFmtId="169" fontId="4" fillId="0" borderId="0" xfId="7" applyNumberFormat="1" applyFont="1" applyFill="1"/>
    <xf numFmtId="166" fontId="4" fillId="0" borderId="0" xfId="9" applyNumberFormat="1" applyFont="1" applyFill="1"/>
    <xf numFmtId="166" fontId="4" fillId="0" borderId="0" xfId="9" applyNumberFormat="1" applyFont="1" applyFill="1" applyBorder="1"/>
    <xf numFmtId="3" fontId="4" fillId="0" borderId="0" xfId="9" applyNumberFormat="1" applyFont="1" applyFill="1" applyAlignment="1"/>
    <xf numFmtId="0" fontId="4" fillId="0" borderId="0" xfId="0" applyFont="1" applyFill="1"/>
    <xf numFmtId="0" fontId="12" fillId="0" borderId="2" xfId="0" applyFont="1" applyFill="1" applyBorder="1" applyAlignment="1">
      <alignment horizontal="right"/>
    </xf>
    <xf numFmtId="0" fontId="12" fillId="0" borderId="0" xfId="0" quotePrefix="1" applyNumberFormat="1" applyFont="1" applyFill="1" applyAlignment="1">
      <alignment horizontal="left"/>
    </xf>
    <xf numFmtId="0" fontId="12" fillId="0" borderId="2" xfId="0" applyFont="1" applyFill="1" applyBorder="1" applyAlignment="1">
      <alignment horizontal="left"/>
    </xf>
    <xf numFmtId="0" fontId="18" fillId="0" borderId="0" xfId="0" quotePrefix="1" applyNumberFormat="1" applyFont="1" applyFill="1" applyBorder="1" applyAlignment="1">
      <alignment horizontal="center"/>
    </xf>
    <xf numFmtId="14" fontId="18" fillId="0" borderId="0" xfId="0" quotePrefix="1" applyNumberFormat="1" applyFont="1" applyFill="1" applyBorder="1" applyAlignment="1">
      <alignment horizontal="center"/>
    </xf>
    <xf numFmtId="173" fontId="12" fillId="0" borderId="0" xfId="9" applyNumberFormat="1" applyFont="1" applyFill="1"/>
    <xf numFmtId="167" fontId="12" fillId="0" borderId="0" xfId="10" applyNumberFormat="1" applyFont="1" applyFill="1"/>
    <xf numFmtId="10" fontId="12" fillId="0" borderId="0" xfId="10" applyNumberFormat="1" applyFont="1" applyFill="1"/>
    <xf numFmtId="166" fontId="12" fillId="0" borderId="0" xfId="9" applyNumberFormat="1" applyFont="1" applyFill="1"/>
    <xf numFmtId="174" fontId="12" fillId="0" borderId="0" xfId="9" applyNumberFormat="1" applyFont="1" applyFill="1"/>
    <xf numFmtId="165" fontId="12" fillId="0" borderId="0" xfId="9" applyNumberFormat="1" applyFont="1" applyFill="1"/>
    <xf numFmtId="43" fontId="12" fillId="0" borderId="0" xfId="9" applyNumberFormat="1" applyFont="1" applyFill="1"/>
    <xf numFmtId="175" fontId="12" fillId="0" borderId="0" xfId="9" applyNumberFormat="1" applyFont="1" applyFill="1"/>
    <xf numFmtId="43" fontId="12" fillId="0" borderId="0" xfId="9" applyFont="1" applyFill="1"/>
    <xf numFmtId="176" fontId="12" fillId="0" borderId="0" xfId="9" applyNumberFormat="1" applyFont="1" applyFill="1"/>
    <xf numFmtId="176" fontId="12" fillId="0" borderId="0" xfId="9" applyNumberFormat="1" applyFont="1" applyFill="1" applyBorder="1"/>
    <xf numFmtId="43" fontId="12" fillId="0" borderId="0" xfId="9" applyNumberFormat="1" applyFont="1" applyFill="1" applyBorder="1"/>
    <xf numFmtId="167" fontId="12" fillId="0" borderId="0" xfId="10" applyNumberFormat="1" applyFont="1" applyFill="1" applyBorder="1"/>
    <xf numFmtId="0" fontId="18" fillId="0" borderId="0" xfId="0" quotePrefix="1" applyNumberFormat="1" applyFont="1" applyFill="1" applyAlignment="1">
      <alignment horizontal="left"/>
    </xf>
    <xf numFmtId="14" fontId="12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8" fillId="0" borderId="0" xfId="0" applyFont="1" applyFill="1" applyAlignment="1">
      <alignment horizontal="left"/>
    </xf>
    <xf numFmtId="169" fontId="12" fillId="0" borderId="0" xfId="7" quotePrefix="1" applyNumberFormat="1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21" fillId="0" borderId="0" xfId="0" applyFont="1" applyFill="1"/>
    <xf numFmtId="0" fontId="18" fillId="0" borderId="0" xfId="0" applyFont="1" applyFill="1" applyAlignment="1"/>
    <xf numFmtId="166" fontId="18" fillId="0" borderId="0" xfId="9" applyNumberFormat="1" applyFont="1" applyFill="1" applyBorder="1" applyAlignment="1"/>
    <xf numFmtId="166" fontId="18" fillId="0" borderId="0" xfId="9" quotePrefix="1" applyNumberFormat="1" applyFont="1" applyFill="1" applyBorder="1"/>
    <xf numFmtId="0" fontId="18" fillId="0" borderId="0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12" fillId="0" borderId="0" xfId="0" quotePrefix="1" applyNumberFormat="1" applyFont="1" applyFill="1" applyBorder="1" applyAlignment="1"/>
    <xf numFmtId="169" fontId="12" fillId="0" borderId="0" xfId="7" applyNumberFormat="1" applyFont="1" applyFill="1" applyAlignment="1"/>
    <xf numFmtId="169" fontId="12" fillId="0" borderId="0" xfId="7" applyNumberFormat="1" applyFont="1" applyFill="1" applyBorder="1" applyAlignment="1"/>
    <xf numFmtId="0" fontId="20" fillId="0" borderId="0" xfId="0" applyFont="1" applyFill="1" applyAlignment="1">
      <alignment horizontal="center"/>
    </xf>
    <xf numFmtId="166" fontId="12" fillId="0" borderId="0" xfId="9" applyNumberFormat="1" applyFont="1" applyFill="1" applyAlignment="1"/>
    <xf numFmtId="166" fontId="12" fillId="0" borderId="0" xfId="9" applyNumberFormat="1" applyFont="1" applyFill="1" applyBorder="1" applyAlignment="1"/>
    <xf numFmtId="0" fontId="18" fillId="0" borderId="0" xfId="7" quotePrefix="1" applyNumberFormat="1" applyFont="1" applyFill="1" applyAlignment="1">
      <alignment horizontal="left"/>
    </xf>
    <xf numFmtId="0" fontId="18" fillId="0" borderId="0" xfId="9" applyNumberFormat="1" applyFont="1" applyFill="1" applyAlignment="1"/>
    <xf numFmtId="0" fontId="18" fillId="0" borderId="0" xfId="9" applyNumberFormat="1" applyFont="1" applyFill="1" applyBorder="1" applyAlignment="1"/>
    <xf numFmtId="0" fontId="18" fillId="0" borderId="0" xfId="0" applyNumberFormat="1" applyFont="1" applyFill="1" applyAlignment="1">
      <alignment horizontal="left"/>
    </xf>
    <xf numFmtId="0" fontId="18" fillId="0" borderId="0" xfId="7" applyNumberFormat="1" applyFont="1" applyFill="1"/>
    <xf numFmtId="14" fontId="18" fillId="0" borderId="0" xfId="0" applyNumberFormat="1" applyFont="1" applyFill="1" applyAlignment="1">
      <alignment horizontal="center"/>
    </xf>
    <xf numFmtId="0" fontId="18" fillId="0" borderId="0" xfId="0" applyNumberFormat="1" applyFont="1" applyFill="1"/>
    <xf numFmtId="0" fontId="18" fillId="0" borderId="0" xfId="9" applyNumberFormat="1" applyFont="1" applyFill="1" applyBorder="1"/>
    <xf numFmtId="170" fontId="18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8" fontId="18" fillId="0" borderId="0" xfId="7" quotePrefix="1" applyNumberFormat="1" applyFont="1" applyFill="1" applyBorder="1"/>
    <xf numFmtId="169" fontId="18" fillId="0" borderId="0" xfId="7" applyNumberFormat="1" applyFont="1" applyFill="1" applyBorder="1" applyAlignment="1">
      <alignment horizontal="left"/>
    </xf>
    <xf numFmtId="166" fontId="18" fillId="0" borderId="0" xfId="9" applyNumberFormat="1" applyFont="1" applyFill="1" applyBorder="1" applyAlignment="1">
      <alignment horizontal="left"/>
    </xf>
    <xf numFmtId="169" fontId="18" fillId="0" borderId="0" xfId="7" applyNumberFormat="1" applyFont="1" applyFill="1" applyBorder="1" applyAlignment="1">
      <alignment horizontal="right"/>
    </xf>
    <xf numFmtId="14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4" fontId="18" fillId="0" borderId="0" xfId="0" quotePrefix="1" applyNumberFormat="1" applyFont="1" applyFill="1" applyBorder="1" applyAlignment="1">
      <alignment horizontal="left" vertical="top"/>
    </xf>
    <xf numFmtId="14" fontId="18" fillId="0" borderId="0" xfId="0" applyNumberFormat="1" applyFont="1" applyFill="1" applyBorder="1" applyAlignment="1"/>
    <xf numFmtId="14" fontId="12" fillId="0" borderId="0" xfId="0" applyNumberFormat="1" applyFont="1" applyFill="1" applyBorder="1" applyAlignment="1"/>
    <xf numFmtId="0" fontId="18" fillId="0" borderId="0" xfId="0" applyFont="1" applyFill="1" applyAlignment="1">
      <alignment horizontal="right"/>
    </xf>
    <xf numFmtId="0" fontId="12" fillId="0" borderId="0" xfId="0" applyFont="1" applyFill="1" applyAlignment="1"/>
    <xf numFmtId="0" fontId="18" fillId="0" borderId="0" xfId="0" applyNumberFormat="1" applyFont="1" applyFill="1" applyAlignment="1">
      <alignment wrapText="1"/>
    </xf>
    <xf numFmtId="0" fontId="12" fillId="0" borderId="0" xfId="0" applyNumberFormat="1" applyFont="1" applyFill="1" applyAlignment="1">
      <alignment wrapText="1"/>
    </xf>
    <xf numFmtId="166" fontId="18" fillId="0" borderId="0" xfId="9" applyNumberFormat="1" applyFont="1" applyFill="1" applyAlignment="1"/>
    <xf numFmtId="0" fontId="18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66" fontId="18" fillId="0" borderId="0" xfId="9" applyNumberFormat="1" applyFont="1" applyFill="1" applyBorder="1" applyAlignment="1">
      <alignment horizontal="left" vertical="top"/>
    </xf>
    <xf numFmtId="0" fontId="18" fillId="0" borderId="0" xfId="0" quotePrefix="1" applyFont="1" applyFill="1" applyAlignment="1">
      <alignment horizontal="right"/>
    </xf>
    <xf numFmtId="0" fontId="18" fillId="0" borderId="0" xfId="0" quotePrefix="1" applyFont="1" applyFill="1" applyAlignment="1"/>
    <xf numFmtId="0" fontId="17" fillId="0" borderId="0" xfId="0" applyNumberFormat="1" applyFont="1" applyFill="1" applyAlignment="1">
      <alignment horizontal="center"/>
    </xf>
    <xf numFmtId="166" fontId="18" fillId="0" borderId="0" xfId="9" quotePrefix="1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 vertical="top"/>
    </xf>
    <xf numFmtId="0" fontId="18" fillId="0" borderId="0" xfId="0" quotePrefix="1" applyFont="1" applyFill="1" applyBorder="1"/>
    <xf numFmtId="0" fontId="18" fillId="0" borderId="0" xfId="0" applyFont="1" applyFill="1" applyBorder="1" applyAlignment="1">
      <alignment vertical="top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Protection="1"/>
    <xf numFmtId="0" fontId="4" fillId="0" borderId="0" xfId="0" applyNumberFormat="1" applyFont="1" applyFill="1" applyBorder="1" applyAlignment="1">
      <alignment horizontal="center"/>
    </xf>
    <xf numFmtId="169" fontId="4" fillId="0" borderId="0" xfId="7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9" fontId="18" fillId="0" borderId="0" xfId="7" quotePrefix="1" applyNumberFormat="1" applyFont="1" applyFill="1" applyAlignment="1">
      <alignment horizontal="center"/>
    </xf>
    <xf numFmtId="166" fontId="18" fillId="0" borderId="0" xfId="9" quotePrefix="1" applyNumberFormat="1" applyFont="1" applyFill="1" applyBorder="1" applyAlignment="1"/>
    <xf numFmtId="0" fontId="12" fillId="0" borderId="2" xfId="8" applyFont="1" applyFill="1" applyBorder="1" applyAlignment="1">
      <alignment wrapText="1"/>
    </xf>
    <xf numFmtId="169" fontId="12" fillId="0" borderId="2" xfId="7" applyNumberFormat="1" applyFont="1" applyFill="1" applyBorder="1"/>
    <xf numFmtId="0" fontId="18" fillId="0" borderId="0" xfId="0" applyNumberFormat="1" applyFont="1" applyFill="1" applyAlignment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Protection="1"/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Protection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2" fillId="0" borderId="0" xfId="1" applyNumberFormat="1" applyFont="1"/>
    <xf numFmtId="166" fontId="22" fillId="0" borderId="0" xfId="0" applyNumberFormat="1" applyFont="1"/>
    <xf numFmtId="0" fontId="12" fillId="0" borderId="0" xfId="11" applyFont="1" applyFill="1" applyAlignment="1"/>
    <xf numFmtId="3" fontId="8" fillId="0" borderId="0" xfId="0" applyNumberFormat="1" applyFont="1" applyFill="1"/>
    <xf numFmtId="164" fontId="4" fillId="0" borderId="0" xfId="0" applyNumberFormat="1" applyFont="1" applyFill="1"/>
    <xf numFmtId="43" fontId="4" fillId="0" borderId="0" xfId="1" applyFont="1" applyFill="1"/>
    <xf numFmtId="3" fontId="4" fillId="0" borderId="0" xfId="0" applyNumberFormat="1" applyFont="1" applyFill="1"/>
    <xf numFmtId="165" fontId="4" fillId="0" borderId="0" xfId="0" applyNumberFormat="1" applyFont="1" applyFill="1"/>
    <xf numFmtId="0" fontId="5" fillId="0" borderId="0" xfId="0" applyFont="1" applyFill="1"/>
    <xf numFmtId="0" fontId="4" fillId="0" borderId="0" xfId="0" quotePrefix="1" applyFont="1" applyFill="1" applyAlignment="1">
      <alignment horizontal="center"/>
    </xf>
    <xf numFmtId="9" fontId="6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9" fontId="5" fillId="0" borderId="0" xfId="2" applyFont="1" applyFill="1" applyAlignment="1">
      <alignment horizontal="center"/>
    </xf>
    <xf numFmtId="9" fontId="4" fillId="0" borderId="0" xfId="2" applyFont="1" applyFill="1"/>
    <xf numFmtId="0" fontId="5" fillId="0" borderId="0" xfId="0" applyFont="1" applyFill="1" applyAlignment="1">
      <alignment horizontal="center"/>
    </xf>
    <xf numFmtId="0" fontId="22" fillId="0" borderId="0" xfId="0" applyFont="1" applyFill="1"/>
    <xf numFmtId="3" fontId="22" fillId="0" borderId="0" xfId="0" applyNumberFormat="1" applyFont="1" applyFill="1"/>
    <xf numFmtId="9" fontId="22" fillId="0" borderId="0" xfId="2" applyFont="1" applyFill="1"/>
    <xf numFmtId="0" fontId="31" fillId="0" borderId="0" xfId="0" applyFont="1" applyFill="1" applyBorder="1"/>
    <xf numFmtId="0" fontId="31" fillId="0" borderId="0" xfId="0" applyFont="1" applyFill="1"/>
    <xf numFmtId="165" fontId="22" fillId="0" borderId="0" xfId="0" applyNumberFormat="1" applyFont="1" applyFill="1"/>
    <xf numFmtId="0" fontId="32" fillId="0" borderId="0" xfId="34" applyFont="1"/>
    <xf numFmtId="0" fontId="3" fillId="0" borderId="0" xfId="34"/>
    <xf numFmtId="0" fontId="32" fillId="0" borderId="0" xfId="34" applyFont="1" applyAlignment="1">
      <alignment horizontal="center"/>
    </xf>
    <xf numFmtId="3" fontId="3" fillId="0" borderId="0" xfId="34" applyNumberFormat="1"/>
    <xf numFmtId="3" fontId="32" fillId="0" borderId="0" xfId="34" applyNumberFormat="1" applyFont="1"/>
    <xf numFmtId="0" fontId="32" fillId="0" borderId="0" xfId="34" applyFont="1" applyAlignment="1">
      <alignment horizontal="center"/>
    </xf>
    <xf numFmtId="1" fontId="4" fillId="0" borderId="0" xfId="0" applyNumberFormat="1" applyFont="1" applyFill="1"/>
    <xf numFmtId="3" fontId="2" fillId="0" borderId="0" xfId="34" applyNumberFormat="1" applyFont="1"/>
    <xf numFmtId="0" fontId="33" fillId="0" borderId="0" xfId="34" applyFont="1"/>
    <xf numFmtId="0" fontId="34" fillId="0" borderId="0" xfId="34" applyFont="1"/>
    <xf numFmtId="0" fontId="35" fillId="0" borderId="0" xfId="34" applyFont="1"/>
    <xf numFmtId="0" fontId="34" fillId="0" borderId="0" xfId="34" applyFont="1" applyAlignment="1">
      <alignment horizontal="center"/>
    </xf>
    <xf numFmtId="3" fontId="35" fillId="0" borderId="0" xfId="34" applyNumberFormat="1" applyFont="1"/>
    <xf numFmtId="3" fontId="34" fillId="0" borderId="0" xfId="34" applyNumberFormat="1" applyFont="1"/>
    <xf numFmtId="0" fontId="3" fillId="0" borderId="0" xfId="34" applyNumberFormat="1"/>
    <xf numFmtId="166" fontId="5" fillId="0" borderId="1" xfId="1" quotePrefix="1" applyNumberFormat="1" applyFont="1" applyBorder="1" applyAlignment="1">
      <alignment horizontal="center"/>
    </xf>
    <xf numFmtId="166" fontId="5" fillId="0" borderId="12" xfId="1" quotePrefix="1" applyNumberFormat="1" applyFont="1" applyBorder="1" applyAlignment="1">
      <alignment horizontal="center"/>
    </xf>
    <xf numFmtId="37" fontId="4" fillId="0" borderId="0" xfId="1" applyNumberFormat="1" applyFont="1" applyFill="1" applyBorder="1"/>
    <xf numFmtId="37" fontId="4" fillId="0" borderId="1" xfId="1" applyNumberFormat="1" applyFont="1" applyFill="1" applyBorder="1"/>
    <xf numFmtId="166" fontId="39" fillId="0" borderId="9" xfId="1" applyNumberFormat="1" applyFont="1" applyBorder="1"/>
    <xf numFmtId="166" fontId="39" fillId="0" borderId="0" xfId="1" applyNumberFormat="1" applyFont="1" applyBorder="1"/>
    <xf numFmtId="166" fontId="0" fillId="0" borderId="10" xfId="1" applyNumberFormat="1" applyFont="1" applyBorder="1"/>
    <xf numFmtId="166" fontId="4" fillId="0" borderId="0" xfId="1" applyNumberFormat="1" applyFont="1" applyBorder="1"/>
    <xf numFmtId="166" fontId="0" fillId="0" borderId="0" xfId="1" applyNumberFormat="1" applyFont="1" applyBorder="1"/>
    <xf numFmtId="166" fontId="36" fillId="5" borderId="0" xfId="1" applyNumberFormat="1" applyFont="1" applyFill="1" applyBorder="1"/>
    <xf numFmtId="166" fontId="38" fillId="0" borderId="0" xfId="1" applyNumberFormat="1" applyFont="1" applyBorder="1"/>
    <xf numFmtId="3" fontId="4" fillId="0" borderId="0" xfId="1" applyNumberFormat="1" applyFont="1" applyBorder="1"/>
    <xf numFmtId="3" fontId="0" fillId="6" borderId="18" xfId="1" applyNumberFormat="1" applyFont="1" applyFill="1" applyBorder="1"/>
    <xf numFmtId="166" fontId="0" fillId="6" borderId="18" xfId="1" applyNumberFormat="1" applyFont="1" applyFill="1" applyBorder="1"/>
    <xf numFmtId="0" fontId="0" fillId="6" borderId="18" xfId="1" applyNumberFormat="1" applyFont="1" applyFill="1" applyBorder="1"/>
    <xf numFmtId="166" fontId="4" fillId="0" borderId="9" xfId="1" applyNumberFormat="1" applyFont="1" applyFill="1" applyBorder="1"/>
    <xf numFmtId="166" fontId="4" fillId="0" borderId="0" xfId="1" applyNumberFormat="1" applyFont="1" applyFill="1" applyBorder="1"/>
    <xf numFmtId="166" fontId="39" fillId="5" borderId="0" xfId="1" applyNumberFormat="1" applyFont="1" applyFill="1" applyBorder="1"/>
    <xf numFmtId="0" fontId="0" fillId="0" borderId="0" xfId="1" applyNumberFormat="1" applyFont="1" applyBorder="1"/>
    <xf numFmtId="166" fontId="0" fillId="0" borderId="9" xfId="1" applyNumberFormat="1" applyFont="1" applyBorder="1"/>
    <xf numFmtId="166" fontId="41" fillId="0" borderId="1" xfId="1" applyNumberFormat="1" applyFont="1" applyBorder="1"/>
    <xf numFmtId="166" fontId="4" fillId="0" borderId="1" xfId="1" applyNumberFormat="1" applyFont="1" applyBorder="1"/>
    <xf numFmtId="178" fontId="39" fillId="5" borderId="1" xfId="1" applyNumberFormat="1" applyFont="1" applyFill="1" applyBorder="1"/>
    <xf numFmtId="178" fontId="39" fillId="0" borderId="1" xfId="1" applyNumberFormat="1" applyFont="1" applyBorder="1"/>
    <xf numFmtId="166" fontId="0" fillId="0" borderId="1" xfId="1" applyNumberFormat="1" applyFont="1" applyBorder="1"/>
    <xf numFmtId="3" fontId="0" fillId="6" borderId="14" xfId="1" applyNumberFormat="1" applyFont="1" applyFill="1" applyBorder="1"/>
    <xf numFmtId="0" fontId="0" fillId="6" borderId="14" xfId="1" applyNumberFormat="1" applyFont="1" applyFill="1" applyBorder="1"/>
    <xf numFmtId="166" fontId="39" fillId="0" borderId="11" xfId="1" applyNumberFormat="1" applyFont="1" applyBorder="1"/>
    <xf numFmtId="166" fontId="39" fillId="0" borderId="1" xfId="1" applyNumberFormat="1" applyFont="1" applyBorder="1"/>
    <xf numFmtId="166" fontId="0" fillId="0" borderId="12" xfId="1" applyNumberFormat="1" applyFont="1" applyBorder="1"/>
    <xf numFmtId="166" fontId="4" fillId="5" borderId="1" xfId="1" applyNumberFormat="1" applyFont="1" applyFill="1" applyBorder="1"/>
    <xf numFmtId="0" fontId="0" fillId="0" borderId="1" xfId="1" applyNumberFormat="1" applyFont="1" applyBorder="1"/>
    <xf numFmtId="166" fontId="0" fillId="7" borderId="14" xfId="1" applyNumberFormat="1" applyFont="1" applyFill="1" applyBorder="1"/>
    <xf numFmtId="166" fontId="0" fillId="6" borderId="14" xfId="1" applyNumberFormat="1" applyFont="1" applyFill="1" applyBorder="1"/>
    <xf numFmtId="166" fontId="0" fillId="7" borderId="11" xfId="1" applyNumberFormat="1" applyFont="1" applyFill="1" applyBorder="1"/>
    <xf numFmtId="166" fontId="0" fillId="0" borderId="11" xfId="1" applyNumberFormat="1" applyFont="1" applyBorder="1"/>
    <xf numFmtId="0" fontId="39" fillId="0" borderId="0" xfId="1" applyNumberFormat="1" applyFont="1" applyBorder="1"/>
    <xf numFmtId="1" fontId="38" fillId="0" borderId="0" xfId="1" applyNumberFormat="1" applyFont="1" applyFill="1" applyBorder="1"/>
    <xf numFmtId="3" fontId="0" fillId="0" borderId="0" xfId="1" applyNumberFormat="1" applyFont="1" applyBorder="1"/>
    <xf numFmtId="1" fontId="39" fillId="5" borderId="0" xfId="1" applyNumberFormat="1" applyFont="1" applyFill="1" applyBorder="1"/>
    <xf numFmtId="1" fontId="39" fillId="0" borderId="0" xfId="1" applyNumberFormat="1" applyFont="1" applyBorder="1"/>
    <xf numFmtId="0" fontId="39" fillId="0" borderId="1" xfId="1" applyNumberFormat="1" applyFont="1" applyBorder="1"/>
    <xf numFmtId="3" fontId="0" fillId="0" borderId="1" xfId="1" applyNumberFormat="1" applyFont="1" applyBorder="1"/>
    <xf numFmtId="166" fontId="4" fillId="0" borderId="11" xfId="1" applyNumberFormat="1" applyFont="1" applyFill="1" applyBorder="1"/>
    <xf numFmtId="166" fontId="4" fillId="0" borderId="1" xfId="1" applyNumberFormat="1" applyFont="1" applyFill="1" applyBorder="1"/>
    <xf numFmtId="166" fontId="0" fillId="5" borderId="1" xfId="1" applyNumberFormat="1" applyFont="1" applyFill="1" applyBorder="1"/>
    <xf numFmtId="166" fontId="38" fillId="0" borderId="0" xfId="1" applyNumberFormat="1" applyFont="1" applyBorder="1" applyAlignment="1">
      <alignment horizontal="right"/>
    </xf>
    <xf numFmtId="37" fontId="39" fillId="0" borderId="0" xfId="1" applyNumberFormat="1" applyFont="1" applyBorder="1"/>
    <xf numFmtId="1" fontId="36" fillId="5" borderId="0" xfId="1" applyNumberFormat="1" applyFont="1" applyFill="1" applyBorder="1"/>
    <xf numFmtId="1" fontId="38" fillId="0" borderId="0" xfId="1" applyNumberFormat="1" applyFont="1" applyBorder="1"/>
    <xf numFmtId="3" fontId="39" fillId="0" borderId="0" xfId="1" applyNumberFormat="1" applyFont="1" applyBorder="1"/>
    <xf numFmtId="166" fontId="39" fillId="5" borderId="1" xfId="1" applyNumberFormat="1" applyFont="1" applyFill="1" applyBorder="1"/>
    <xf numFmtId="0" fontId="0" fillId="0" borderId="16" xfId="1" applyNumberFormat="1" applyFont="1" applyBorder="1"/>
    <xf numFmtId="166" fontId="0" fillId="0" borderId="17" xfId="1" applyNumberFormat="1" applyFont="1" applyBorder="1"/>
    <xf numFmtId="166" fontId="0" fillId="0" borderId="16" xfId="1" applyNumberFormat="1" applyFont="1" applyBorder="1"/>
    <xf numFmtId="166" fontId="0" fillId="0" borderId="19" xfId="1" applyNumberFormat="1" applyFont="1" applyBorder="1"/>
    <xf numFmtId="1" fontId="0" fillId="0" borderId="4" xfId="1" applyNumberFormat="1" applyFont="1" applyBorder="1"/>
    <xf numFmtId="0" fontId="0" fillId="0" borderId="4" xfId="1" applyNumberFormat="1" applyFont="1" applyBorder="1"/>
    <xf numFmtId="166" fontId="0" fillId="0" borderId="21" xfId="1" applyNumberFormat="1" applyFont="1" applyBorder="1"/>
    <xf numFmtId="166" fontId="0" fillId="0" borderId="4" xfId="1" applyNumberFormat="1" applyFont="1" applyBorder="1"/>
    <xf numFmtId="166" fontId="0" fillId="0" borderId="22" xfId="1" applyNumberFormat="1" applyFont="1" applyBorder="1"/>
    <xf numFmtId="174" fontId="0" fillId="0" borderId="0" xfId="1" applyNumberFormat="1" applyFont="1" applyBorder="1"/>
    <xf numFmtId="166" fontId="41" fillId="0" borderId="0" xfId="1" applyNumberFormat="1" applyFont="1" applyBorder="1"/>
    <xf numFmtId="179" fontId="0" fillId="0" borderId="0" xfId="2" applyNumberFormat="1" applyFont="1" applyBorder="1"/>
    <xf numFmtId="169" fontId="0" fillId="0" borderId="0" xfId="12" applyNumberFormat="1" applyFont="1" applyBorder="1"/>
    <xf numFmtId="169" fontId="0" fillId="0" borderId="1" xfId="12" applyNumberFormat="1" applyFont="1" applyBorder="1"/>
    <xf numFmtId="166" fontId="37" fillId="0" borderId="0" xfId="1" applyNumberFormat="1" applyFont="1" applyFill="1" applyBorder="1"/>
    <xf numFmtId="166" fontId="0" fillId="0" borderId="0" xfId="1" quotePrefix="1" applyNumberFormat="1" applyFont="1" applyBorder="1"/>
    <xf numFmtId="166" fontId="37" fillId="0" borderId="0" xfId="1" applyNumberFormat="1" applyFont="1" applyBorder="1"/>
    <xf numFmtId="166" fontId="37" fillId="0" borderId="1" xfId="1" applyNumberFormat="1" applyFont="1" applyBorder="1"/>
    <xf numFmtId="3" fontId="37" fillId="0" borderId="0" xfId="1" applyNumberFormat="1" applyFont="1" applyFill="1" applyBorder="1"/>
    <xf numFmtId="37" fontId="0" fillId="0" borderId="0" xfId="1" applyNumberFormat="1" applyFont="1" applyFill="1" applyBorder="1"/>
    <xf numFmtId="166" fontId="37" fillId="0" borderId="0" xfId="1" applyNumberFormat="1" applyFont="1" applyFill="1" applyBorder="1" applyAlignment="1">
      <alignment horizontal="right"/>
    </xf>
    <xf numFmtId="0" fontId="37" fillId="0" borderId="0" xfId="1" applyNumberFormat="1" applyFont="1" applyFill="1" applyBorder="1" applyAlignment="1">
      <alignment horizontal="right"/>
    </xf>
    <xf numFmtId="1" fontId="37" fillId="0" borderId="0" xfId="1" applyNumberFormat="1" applyFont="1" applyFill="1" applyBorder="1" applyAlignment="1">
      <alignment horizontal="right"/>
    </xf>
    <xf numFmtId="3" fontId="0" fillId="6" borderId="10" xfId="1" applyNumberFormat="1" applyFont="1" applyFill="1" applyBorder="1"/>
    <xf numFmtId="0" fontId="39" fillId="0" borderId="10" xfId="1" applyNumberFormat="1" applyFont="1" applyBorder="1"/>
    <xf numFmtId="0" fontId="0" fillId="6" borderId="10" xfId="1" applyNumberFormat="1" applyFont="1" applyFill="1" applyBorder="1"/>
    <xf numFmtId="166" fontId="0" fillId="0" borderId="0" xfId="1" applyNumberFormat="1" applyFont="1" applyFill="1" applyBorder="1"/>
    <xf numFmtId="166" fontId="0" fillId="0" borderId="0" xfId="0" applyNumberFormat="1"/>
    <xf numFmtId="0" fontId="5" fillId="0" borderId="6" xfId="0" applyFont="1" applyBorder="1"/>
    <xf numFmtId="0" fontId="0" fillId="0" borderId="7" xfId="0" applyBorder="1"/>
    <xf numFmtId="0" fontId="37" fillId="0" borderId="7" xfId="0" applyFont="1" applyBorder="1"/>
    <xf numFmtId="0" fontId="5" fillId="0" borderId="7" xfId="0" applyFont="1" applyBorder="1"/>
    <xf numFmtId="0" fontId="0" fillId="0" borderId="8" xfId="0" applyBorder="1"/>
    <xf numFmtId="0" fontId="5" fillId="0" borderId="9" xfId="0" applyFont="1" applyBorder="1"/>
    <xf numFmtId="0" fontId="0" fillId="0" borderId="0" xfId="0" applyBorder="1"/>
    <xf numFmtId="0" fontId="37" fillId="0" borderId="0" xfId="0" applyFont="1" applyBorder="1"/>
    <xf numFmtId="0" fontId="5" fillId="0" borderId="0" xfId="0" applyFont="1" applyBorder="1"/>
    <xf numFmtId="0" fontId="0" fillId="0" borderId="10" xfId="0" applyBorder="1"/>
    <xf numFmtId="6" fontId="5" fillId="0" borderId="11" xfId="0" quotePrefix="1" applyNumberFormat="1" applyFont="1" applyBorder="1"/>
    <xf numFmtId="0" fontId="0" fillId="0" borderId="1" xfId="0" applyBorder="1"/>
    <xf numFmtId="0" fontId="37" fillId="0" borderId="1" xfId="0" applyFont="1" applyBorder="1"/>
    <xf numFmtId="0" fontId="5" fillId="0" borderId="1" xfId="0" applyFont="1" applyBorder="1"/>
    <xf numFmtId="0" fontId="0" fillId="0" borderId="12" xfId="0" applyBorder="1"/>
    <xf numFmtId="0" fontId="0" fillId="0" borderId="9" xfId="0" applyBorder="1"/>
    <xf numFmtId="0" fontId="0" fillId="5" borderId="0" xfId="0" applyFill="1" applyBorder="1"/>
    <xf numFmtId="0" fontId="4" fillId="0" borderId="0" xfId="0" applyFont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0" fillId="0" borderId="11" xfId="0" applyBorder="1"/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7" borderId="15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7" borderId="17" xfId="0" applyFont="1" applyFill="1" applyBorder="1" applyAlignment="1">
      <alignment horizontal="center"/>
    </xf>
    <xf numFmtId="0" fontId="39" fillId="0" borderId="9" xfId="0" applyFont="1" applyBorder="1" applyAlignment="1">
      <alignment horizontal="center"/>
    </xf>
    <xf numFmtId="0" fontId="0" fillId="7" borderId="18" xfId="0" applyFill="1" applyBorder="1"/>
    <xf numFmtId="0" fontId="0" fillId="6" borderId="18" xfId="0" applyFill="1" applyBorder="1"/>
    <xf numFmtId="0" fontId="0" fillId="7" borderId="9" xfId="0" applyFill="1" applyBorder="1"/>
    <xf numFmtId="0" fontId="0" fillId="0" borderId="9" xfId="0" applyBorder="1" applyAlignment="1">
      <alignment horizontal="center"/>
    </xf>
    <xf numFmtId="3" fontId="0" fillId="0" borderId="0" xfId="0" applyNumberFormat="1" applyBorder="1"/>
    <xf numFmtId="37" fontId="0" fillId="7" borderId="18" xfId="0" applyNumberFormat="1" applyFill="1" applyBorder="1"/>
    <xf numFmtId="0" fontId="39" fillId="6" borderId="18" xfId="0" applyFont="1" applyFill="1" applyBorder="1"/>
    <xf numFmtId="0" fontId="0" fillId="0" borderId="0" xfId="0" applyNumberFormat="1" applyBorder="1"/>
    <xf numFmtId="0" fontId="39" fillId="6" borderId="18" xfId="0" applyNumberFormat="1" applyFont="1" applyFill="1" applyBorder="1"/>
    <xf numFmtId="0" fontId="0" fillId="7" borderId="9" xfId="0" applyNumberFormat="1" applyFill="1" applyBorder="1"/>
    <xf numFmtId="166" fontId="0" fillId="7" borderId="18" xfId="0" applyNumberFormat="1" applyFill="1" applyBorder="1"/>
    <xf numFmtId="166" fontId="0" fillId="0" borderId="0" xfId="0" applyNumberFormat="1" applyBorder="1"/>
    <xf numFmtId="166" fontId="0" fillId="7" borderId="9" xfId="0" applyNumberFormat="1" applyFill="1" applyBorder="1"/>
    <xf numFmtId="37" fontId="0" fillId="7" borderId="14" xfId="0" applyNumberFormat="1" applyFill="1" applyBorder="1"/>
    <xf numFmtId="3" fontId="0" fillId="6" borderId="14" xfId="0" applyNumberFormat="1" applyFill="1" applyBorder="1"/>
    <xf numFmtId="0" fontId="0" fillId="0" borderId="1" xfId="0" applyNumberFormat="1" applyBorder="1"/>
    <xf numFmtId="0" fontId="0" fillId="7" borderId="11" xfId="0" applyNumberFormat="1" applyFill="1" applyBorder="1"/>
    <xf numFmtId="3" fontId="0" fillId="6" borderId="18" xfId="0" applyNumberFormat="1" applyFill="1" applyBorder="1"/>
    <xf numFmtId="0" fontId="0" fillId="6" borderId="18" xfId="0" applyNumberFormat="1" applyFill="1" applyBorder="1"/>
    <xf numFmtId="0" fontId="39" fillId="5" borderId="0" xfId="0" applyFont="1" applyFill="1" applyBorder="1"/>
    <xf numFmtId="0" fontId="39" fillId="0" borderId="0" xfId="0" applyFont="1" applyBorder="1"/>
    <xf numFmtId="1" fontId="39" fillId="5" borderId="1" xfId="0" applyNumberFormat="1" applyFont="1" applyFill="1" applyBorder="1"/>
    <xf numFmtId="1" fontId="39" fillId="0" borderId="1" xfId="0" applyNumberFormat="1" applyFont="1" applyBorder="1"/>
    <xf numFmtId="0" fontId="39" fillId="0" borderId="1" xfId="0" applyFont="1" applyBorder="1"/>
    <xf numFmtId="166" fontId="0" fillId="7" borderId="14" xfId="0" applyNumberFormat="1" applyFill="1" applyBorder="1"/>
    <xf numFmtId="0" fontId="39" fillId="6" borderId="14" xfId="0" applyFont="1" applyFill="1" applyBorder="1"/>
    <xf numFmtId="166" fontId="0" fillId="0" borderId="1" xfId="0" applyNumberFormat="1" applyBorder="1"/>
    <xf numFmtId="166" fontId="0" fillId="7" borderId="11" xfId="0" applyNumberFormat="1" applyFill="1" applyBorder="1"/>
    <xf numFmtId="1" fontId="39" fillId="5" borderId="0" xfId="0" applyNumberFormat="1" applyFont="1" applyFill="1" applyBorder="1"/>
    <xf numFmtId="1" fontId="39" fillId="0" borderId="0" xfId="0" applyNumberFormat="1" applyFont="1" applyBorder="1"/>
    <xf numFmtId="1" fontId="4" fillId="5" borderId="1" xfId="0" applyNumberFormat="1" applyFont="1" applyFill="1" applyBorder="1"/>
    <xf numFmtId="1" fontId="4" fillId="0" borderId="1" xfId="0" applyNumberFormat="1" applyFont="1" applyBorder="1"/>
    <xf numFmtId="3" fontId="0" fillId="0" borderId="1" xfId="0" applyNumberFormat="1" applyBorder="1"/>
    <xf numFmtId="0" fontId="0" fillId="6" borderId="14" xfId="0" applyNumberFormat="1" applyFill="1" applyBorder="1"/>
    <xf numFmtId="166" fontId="0" fillId="6" borderId="14" xfId="0" applyNumberFormat="1" applyFill="1" applyBorder="1"/>
    <xf numFmtId="0" fontId="39" fillId="5" borderId="1" xfId="0" applyFont="1" applyFill="1" applyBorder="1"/>
    <xf numFmtId="0" fontId="0" fillId="7" borderId="14" xfId="0" applyFill="1" applyBorder="1"/>
    <xf numFmtId="0" fontId="0" fillId="6" borderId="14" xfId="0" applyFill="1" applyBorder="1"/>
    <xf numFmtId="0" fontId="0" fillId="7" borderId="11" xfId="0" applyFill="1" applyBorder="1"/>
    <xf numFmtId="0" fontId="0" fillId="7" borderId="13" xfId="0" applyFill="1" applyBorder="1"/>
    <xf numFmtId="3" fontId="0" fillId="7" borderId="18" xfId="0" applyNumberFormat="1" applyFill="1" applyBorder="1"/>
    <xf numFmtId="166" fontId="0" fillId="5" borderId="16" xfId="0" applyNumberFormat="1" applyFill="1" applyBorder="1"/>
    <xf numFmtId="166" fontId="0" fillId="0" borderId="16" xfId="0" applyNumberFormat="1" applyBorder="1"/>
    <xf numFmtId="0" fontId="0" fillId="0" borderId="16" xfId="0" applyNumberFormat="1" applyBorder="1"/>
    <xf numFmtId="166" fontId="0" fillId="7" borderId="15" xfId="0" applyNumberFormat="1" applyFill="1" applyBorder="1"/>
    <xf numFmtId="37" fontId="0" fillId="6" borderId="15" xfId="0" applyNumberFormat="1" applyFill="1" applyBorder="1"/>
    <xf numFmtId="3" fontId="0" fillId="6" borderId="15" xfId="0" applyNumberFormat="1" applyFill="1" applyBorder="1"/>
    <xf numFmtId="166" fontId="0" fillId="6" borderId="15" xfId="0" applyNumberFormat="1" applyFill="1" applyBorder="1"/>
    <xf numFmtId="0" fontId="0" fillId="6" borderId="15" xfId="0" applyNumberFormat="1" applyFill="1" applyBorder="1"/>
    <xf numFmtId="166" fontId="0" fillId="7" borderId="17" xfId="0" applyNumberFormat="1" applyFill="1" applyBorder="1"/>
    <xf numFmtId="166" fontId="0" fillId="5" borderId="4" xfId="0" applyNumberFormat="1" applyFill="1" applyBorder="1"/>
    <xf numFmtId="166" fontId="0" fillId="0" borderId="4" xfId="0" applyNumberFormat="1" applyBorder="1"/>
    <xf numFmtId="0" fontId="0" fillId="0" borderId="4" xfId="0" applyNumberFormat="1" applyBorder="1"/>
    <xf numFmtId="166" fontId="0" fillId="7" borderId="20" xfId="0" applyNumberFormat="1" applyFill="1" applyBorder="1"/>
    <xf numFmtId="3" fontId="0" fillId="6" borderId="20" xfId="0" applyNumberFormat="1" applyFill="1" applyBorder="1"/>
    <xf numFmtId="166" fontId="0" fillId="6" borderId="20" xfId="0" applyNumberFormat="1" applyFill="1" applyBorder="1"/>
    <xf numFmtId="0" fontId="0" fillId="6" borderId="20" xfId="0" applyNumberFormat="1" applyFill="1" applyBorder="1"/>
    <xf numFmtId="166" fontId="0" fillId="7" borderId="21" xfId="0" applyNumberFormat="1" applyFill="1" applyBorder="1"/>
    <xf numFmtId="0" fontId="41" fillId="0" borderId="0" xfId="0" applyFont="1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0" fontId="42" fillId="0" borderId="0" xfId="0" applyFont="1" applyBorder="1"/>
    <xf numFmtId="0" fontId="42" fillId="0" borderId="0" xfId="0" applyFont="1" applyBorder="1" applyAlignment="1">
      <alignment horizontal="center"/>
    </xf>
    <xf numFmtId="0" fontId="5" fillId="7" borderId="17" xfId="0" applyFont="1" applyFill="1" applyBorder="1"/>
    <xf numFmtId="0" fontId="0" fillId="7" borderId="16" xfId="0" applyFill="1" applyBorder="1" applyAlignment="1">
      <alignment horizontal="center"/>
    </xf>
    <xf numFmtId="0" fontId="0" fillId="7" borderId="16" xfId="0" applyFill="1" applyBorder="1"/>
    <xf numFmtId="0" fontId="42" fillId="7" borderId="16" xfId="0" applyFont="1" applyFill="1" applyBorder="1"/>
    <xf numFmtId="0" fontId="42" fillId="7" borderId="16" xfId="0" applyFont="1" applyFill="1" applyBorder="1" applyAlignment="1">
      <alignment horizontal="center"/>
    </xf>
    <xf numFmtId="0" fontId="0" fillId="7" borderId="19" xfId="0" applyFill="1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166" fontId="4" fillId="0" borderId="0" xfId="0" applyNumberFormat="1" applyFont="1" applyBorder="1"/>
    <xf numFmtId="0" fontId="4" fillId="0" borderId="10" xfId="0" applyFont="1" applyBorder="1"/>
    <xf numFmtId="3" fontId="4" fillId="0" borderId="0" xfId="0" applyNumberFormat="1" applyFont="1" applyBorder="1"/>
    <xf numFmtId="0" fontId="5" fillId="0" borderId="11" xfId="0" applyFont="1" applyBorder="1"/>
    <xf numFmtId="0" fontId="4" fillId="0" borderId="1" xfId="0" applyFont="1" applyFill="1" applyBorder="1"/>
    <xf numFmtId="0" fontId="4" fillId="0" borderId="12" xfId="0" applyFont="1" applyBorder="1"/>
    <xf numFmtId="0" fontId="43" fillId="0" borderId="0" xfId="0" applyFont="1" applyBorder="1"/>
    <xf numFmtId="0" fontId="37" fillId="7" borderId="16" xfId="0" applyFont="1" applyFill="1" applyBorder="1"/>
    <xf numFmtId="0" fontId="6" fillId="0" borderId="9" xfId="0" applyFont="1" applyBorder="1"/>
    <xf numFmtId="0" fontId="0" fillId="0" borderId="23" xfId="0" applyBorder="1"/>
    <xf numFmtId="0" fontId="0" fillId="0" borderId="2" xfId="0" applyBorder="1"/>
    <xf numFmtId="0" fontId="37" fillId="0" borderId="2" xfId="0" applyFont="1" applyBorder="1"/>
    <xf numFmtId="0" fontId="0" fillId="0" borderId="24" xfId="0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37" fillId="0" borderId="0" xfId="0" applyFont="1"/>
    <xf numFmtId="0" fontId="0" fillId="0" borderId="0" xfId="0" applyFill="1" applyBorder="1"/>
    <xf numFmtId="0" fontId="3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0" fillId="7" borderId="18" xfId="0" applyNumberFormat="1" applyFill="1" applyBorder="1"/>
    <xf numFmtId="3" fontId="0" fillId="0" borderId="10" xfId="0" applyNumberFormat="1" applyBorder="1"/>
    <xf numFmtId="0" fontId="4" fillId="0" borderId="0" xfId="0" applyFont="1" applyFill="1" applyBorder="1"/>
    <xf numFmtId="166" fontId="0" fillId="0" borderId="10" xfId="0" applyNumberFormat="1" applyBorder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1" fontId="4" fillId="0" borderId="11" xfId="0" applyNumberFormat="1" applyFont="1" applyBorder="1"/>
    <xf numFmtId="3" fontId="0" fillId="0" borderId="12" xfId="0" applyNumberFormat="1" applyBorder="1"/>
    <xf numFmtId="166" fontId="0" fillId="0" borderId="12" xfId="0" applyNumberFormat="1" applyBorder="1"/>
    <xf numFmtId="3" fontId="37" fillId="0" borderId="1" xfId="0" applyNumberFormat="1" applyFont="1" applyBorder="1"/>
    <xf numFmtId="166" fontId="0" fillId="0" borderId="11" xfId="0" applyNumberFormat="1" applyBorder="1"/>
    <xf numFmtId="166" fontId="37" fillId="0" borderId="0" xfId="0" applyNumberFormat="1" applyFont="1" applyBorder="1"/>
    <xf numFmtId="166" fontId="0" fillId="0" borderId="18" xfId="0" applyNumberFormat="1" applyBorder="1"/>
    <xf numFmtId="1" fontId="4" fillId="0" borderId="0" xfId="0" applyNumberFormat="1" applyFont="1" applyBorder="1"/>
    <xf numFmtId="166" fontId="0" fillId="0" borderId="17" xfId="0" applyNumberFormat="1" applyBorder="1"/>
    <xf numFmtId="166" fontId="0" fillId="0" borderId="19" xfId="0" applyNumberFormat="1" applyBorder="1"/>
    <xf numFmtId="166" fontId="37" fillId="0" borderId="4" xfId="0" applyNumberFormat="1" applyFont="1" applyBorder="1"/>
    <xf numFmtId="166" fontId="0" fillId="0" borderId="21" xfId="0" applyNumberFormat="1" applyBorder="1"/>
    <xf numFmtId="166" fontId="0" fillId="0" borderId="22" xfId="0" applyNumberFormat="1" applyBorder="1"/>
    <xf numFmtId="0" fontId="40" fillId="0" borderId="7" xfId="0" applyFont="1" applyBorder="1"/>
    <xf numFmtId="0" fontId="0" fillId="7" borderId="14" xfId="0" applyNumberFormat="1" applyFill="1" applyBorder="1"/>
    <xf numFmtId="1" fontId="4" fillId="0" borderId="9" xfId="0" applyNumberFormat="1" applyFont="1" applyBorder="1"/>
    <xf numFmtId="3" fontId="0" fillId="0" borderId="0" xfId="0" applyNumberFormat="1"/>
    <xf numFmtId="1" fontId="5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180" fontId="0" fillId="0" borderId="0" xfId="0" applyNumberFormat="1"/>
    <xf numFmtId="180" fontId="0" fillId="0" borderId="0" xfId="1" applyNumberFormat="1" applyFont="1"/>
    <xf numFmtId="180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80" fontId="4" fillId="0" borderId="0" xfId="0" applyNumberFormat="1" applyFont="1" applyFill="1"/>
    <xf numFmtId="167" fontId="4" fillId="0" borderId="0" xfId="2" applyNumberFormat="1" applyFont="1" applyFill="1"/>
    <xf numFmtId="0" fontId="5" fillId="0" borderId="0" xfId="0" applyFont="1" applyFill="1" applyAlignment="1">
      <alignment horizontal="center" wrapText="1"/>
    </xf>
    <xf numFmtId="0" fontId="1" fillId="0" borderId="0" xfId="38"/>
    <xf numFmtId="164" fontId="1" fillId="0" borderId="0" xfId="38" applyNumberFormat="1"/>
    <xf numFmtId="3" fontId="1" fillId="0" borderId="0" xfId="38" applyNumberFormat="1" applyBorder="1"/>
    <xf numFmtId="1" fontId="1" fillId="0" borderId="0" xfId="38" applyNumberFormat="1"/>
    <xf numFmtId="165" fontId="1" fillId="0" borderId="0" xfId="38" applyNumberFormat="1"/>
    <xf numFmtId="166" fontId="1" fillId="0" borderId="0" xfId="38" applyNumberFormat="1" applyBorder="1"/>
    <xf numFmtId="166" fontId="1" fillId="0" borderId="0" xfId="38" applyNumberFormat="1"/>
    <xf numFmtId="0" fontId="1" fillId="0" borderId="0" xfId="38" applyAlignment="1">
      <alignment horizontal="center"/>
    </xf>
    <xf numFmtId="3" fontId="1" fillId="0" borderId="5" xfId="38" applyNumberFormat="1" applyBorder="1"/>
    <xf numFmtId="166" fontId="1" fillId="0" borderId="5" xfId="38" applyNumberFormat="1" applyBorder="1"/>
    <xf numFmtId="4" fontId="1" fillId="0" borderId="0" xfId="38" applyNumberFormat="1"/>
    <xf numFmtId="3" fontId="1" fillId="0" borderId="0" xfId="38" applyNumberFormat="1"/>
    <xf numFmtId="166" fontId="1" fillId="0" borderId="0" xfId="38" applyNumberFormat="1" applyAlignment="1">
      <alignment wrapText="1"/>
    </xf>
    <xf numFmtId="181" fontId="44" fillId="0" borderId="0" xfId="38" applyNumberFormat="1" applyFont="1" applyAlignment="1">
      <alignment horizontal="center"/>
    </xf>
    <xf numFmtId="44" fontId="45" fillId="0" borderId="0" xfId="38" applyNumberFormat="1" applyFont="1" applyAlignment="1">
      <alignment horizontal="center"/>
    </xf>
    <xf numFmtId="44" fontId="45" fillId="0" borderId="0" xfId="38" quotePrefix="1" applyNumberFormat="1" applyFont="1" applyAlignment="1">
      <alignment horizontal="center"/>
    </xf>
    <xf numFmtId="44" fontId="45" fillId="0" borderId="0" xfId="38" applyNumberFormat="1" applyFont="1" applyAlignment="1">
      <alignment horizontal="center" wrapText="1"/>
    </xf>
    <xf numFmtId="0" fontId="44" fillId="0" borderId="0" xfId="38" applyFont="1" applyAlignment="1">
      <alignment horizontal="center"/>
    </xf>
    <xf numFmtId="0" fontId="44" fillId="0" borderId="0" xfId="38" applyFont="1" applyAlignment="1"/>
    <xf numFmtId="0" fontId="46" fillId="0" borderId="0" xfId="38" applyFont="1" applyAlignment="1">
      <alignment horizontal="center"/>
    </xf>
    <xf numFmtId="0" fontId="48" fillId="0" borderId="0" xfId="38" applyFont="1" applyAlignment="1">
      <alignment horizontal="center"/>
    </xf>
    <xf numFmtId="0" fontId="27" fillId="0" borderId="0" xfId="38" applyFont="1" applyAlignment="1">
      <alignment horizontal="center"/>
    </xf>
    <xf numFmtId="0" fontId="50" fillId="0" borderId="0" xfId="0" applyFont="1" applyAlignment="1">
      <alignment horizontal="center"/>
    </xf>
    <xf numFmtId="0" fontId="50" fillId="0" borderId="0" xfId="0" applyFont="1"/>
    <xf numFmtId="165" fontId="50" fillId="0" borderId="0" xfId="0" applyNumberFormat="1" applyFont="1" applyAlignment="1">
      <alignment horizontal="center"/>
    </xf>
    <xf numFmtId="0" fontId="49" fillId="0" borderId="0" xfId="0" applyFont="1" applyAlignment="1">
      <alignment horizontal="center" wrapText="1"/>
    </xf>
    <xf numFmtId="0" fontId="52" fillId="0" borderId="0" xfId="0" applyFont="1" applyAlignment="1">
      <alignment horizontal="center"/>
    </xf>
    <xf numFmtId="0" fontId="51" fillId="0" borderId="0" xfId="0" applyFont="1" applyAlignment="1">
      <alignment horizontal="center"/>
    </xf>
    <xf numFmtId="49" fontId="50" fillId="0" borderId="0" xfId="0" applyNumberFormat="1" applyFont="1" applyAlignment="1">
      <alignment horizontal="center"/>
    </xf>
    <xf numFmtId="0" fontId="44" fillId="0" borderId="0" xfId="38" applyFont="1" applyAlignment="1">
      <alignment horizontal="center"/>
    </xf>
    <xf numFmtId="0" fontId="50" fillId="0" borderId="0" xfId="11" applyFont="1" applyAlignment="1"/>
    <xf numFmtId="0" fontId="53" fillId="0" borderId="0" xfId="11" applyFont="1" applyAlignment="1"/>
    <xf numFmtId="0" fontId="50" fillId="0" borderId="0" xfId="11" applyFont="1" applyFill="1" applyBorder="1" applyAlignment="1"/>
    <xf numFmtId="0" fontId="54" fillId="0" borderId="0" xfId="11" applyFont="1" applyAlignment="1"/>
    <xf numFmtId="0" fontId="55" fillId="0" borderId="0" xfId="11" applyFont="1" applyAlignment="1"/>
    <xf numFmtId="0" fontId="49" fillId="0" borderId="0" xfId="11" applyFont="1" applyAlignment="1"/>
    <xf numFmtId="0" fontId="49" fillId="0" borderId="15" xfId="11" applyNumberFormat="1" applyFont="1" applyBorder="1" applyAlignment="1">
      <alignment horizontal="center" wrapText="1"/>
    </xf>
    <xf numFmtId="0" fontId="49" fillId="0" borderId="17" xfId="11" applyNumberFormat="1" applyFont="1" applyFill="1" applyBorder="1" applyAlignment="1">
      <alignment horizontal="center" wrapText="1"/>
    </xf>
    <xf numFmtId="0" fontId="49" fillId="0" borderId="0" xfId="11" applyNumberFormat="1" applyFont="1" applyFill="1" applyBorder="1" applyAlignment="1">
      <alignment horizontal="center" wrapText="1"/>
    </xf>
    <xf numFmtId="0" fontId="49" fillId="0" borderId="19" xfId="11" applyNumberFormat="1" applyFont="1" applyFill="1" applyBorder="1" applyAlignment="1">
      <alignment horizontal="center" wrapText="1"/>
    </xf>
    <xf numFmtId="0" fontId="50" fillId="0" borderId="0" xfId="11" applyFont="1" applyFill="1" applyAlignment="1"/>
    <xf numFmtId="0" fontId="4" fillId="0" borderId="0" xfId="11" applyFont="1" applyFill="1"/>
    <xf numFmtId="37" fontId="4" fillId="0" borderId="0" xfId="11" applyNumberFormat="1" applyFont="1" applyFill="1"/>
    <xf numFmtId="37" fontId="41" fillId="0" borderId="0" xfId="11" applyNumberFormat="1" applyFont="1" applyFill="1" applyBorder="1"/>
    <xf numFmtId="3" fontId="13" fillId="0" borderId="0" xfId="11" applyNumberFormat="1" applyFont="1" applyFill="1"/>
    <xf numFmtId="3" fontId="4" fillId="0" borderId="0" xfId="11" applyNumberFormat="1" applyFont="1" applyFill="1"/>
    <xf numFmtId="3" fontId="41" fillId="0" borderId="0" xfId="11" applyNumberFormat="1" applyFont="1" applyFill="1" applyBorder="1"/>
    <xf numFmtId="3" fontId="39" fillId="0" borderId="0" xfId="11" applyNumberFormat="1" applyFont="1" applyFill="1" applyBorder="1"/>
    <xf numFmtId="0" fontId="13" fillId="0" borderId="0" xfId="11" applyFont="1" applyFill="1"/>
    <xf numFmtId="0" fontId="13" fillId="0" borderId="0" xfId="11" applyFont="1" applyFill="1" applyBorder="1" applyAlignment="1"/>
    <xf numFmtId="10" fontId="13" fillId="0" borderId="0" xfId="2" applyNumberFormat="1" applyFont="1" applyFill="1"/>
    <xf numFmtId="182" fontId="13" fillId="0" borderId="0" xfId="2" applyNumberFormat="1" applyFont="1" applyFill="1"/>
    <xf numFmtId="0" fontId="12" fillId="0" borderId="0" xfId="11" applyFont="1" applyAlignment="1"/>
    <xf numFmtId="0" fontId="50" fillId="6" borderId="0" xfId="11" applyFont="1" applyFill="1" applyAlignment="1"/>
    <xf numFmtId="166" fontId="4" fillId="0" borderId="0" xfId="1" quotePrefix="1" applyNumberFormat="1" applyFont="1" applyFill="1" applyBorder="1"/>
    <xf numFmtId="166" fontId="41" fillId="0" borderId="0" xfId="1" applyNumberFormat="1" applyFont="1" applyFill="1" applyBorder="1"/>
    <xf numFmtId="0" fontId="41" fillId="0" borderId="0" xfId="11" applyFont="1" applyFill="1"/>
    <xf numFmtId="3" fontId="41" fillId="0" borderId="0" xfId="11" applyNumberFormat="1" applyFont="1" applyFill="1"/>
    <xf numFmtId="166" fontId="13" fillId="0" borderId="0" xfId="1" quotePrefix="1" applyNumberFormat="1" applyFont="1" applyFill="1" applyBorder="1"/>
    <xf numFmtId="0" fontId="39" fillId="0" borderId="0" xfId="11" applyFont="1"/>
    <xf numFmtId="37" fontId="41" fillId="0" borderId="0" xfId="11" applyNumberFormat="1" applyFont="1" applyFill="1"/>
    <xf numFmtId="0" fontId="4" fillId="0" borderId="0" xfId="11"/>
    <xf numFmtId="0" fontId="39" fillId="0" borderId="0" xfId="11" applyFont="1" applyFill="1"/>
    <xf numFmtId="9" fontId="39" fillId="0" borderId="0" xfId="2" applyFont="1" applyFill="1"/>
    <xf numFmtId="0" fontId="41" fillId="0" borderId="0" xfId="11" applyFont="1"/>
    <xf numFmtId="0" fontId="41" fillId="0" borderId="0" xfId="11" applyFont="1" applyFill="1" applyBorder="1"/>
    <xf numFmtId="3" fontId="41" fillId="0" borderId="0" xfId="11" applyNumberFormat="1" applyFont="1"/>
    <xf numFmtId="0" fontId="56" fillId="0" borderId="0" xfId="11" applyFont="1" applyAlignment="1"/>
    <xf numFmtId="0" fontId="51" fillId="0" borderId="0" xfId="11" applyFont="1" applyBorder="1" applyAlignment="1"/>
    <xf numFmtId="0" fontId="57" fillId="0" borderId="0" xfId="11" applyFont="1" applyBorder="1" applyAlignment="1"/>
    <xf numFmtId="0" fontId="50" fillId="0" borderId="0" xfId="11" applyFont="1" applyBorder="1" applyAlignment="1"/>
    <xf numFmtId="0" fontId="12" fillId="0" borderId="0" xfId="11" applyFont="1" applyBorder="1" applyAlignment="1">
      <alignment horizontal="center" wrapText="1"/>
    </xf>
    <xf numFmtId="0" fontId="50" fillId="0" borderId="0" xfId="11" applyFont="1" applyAlignment="1">
      <alignment horizontal="center"/>
    </xf>
    <xf numFmtId="0" fontId="50" fillId="0" borderId="1" xfId="11" applyFont="1" applyBorder="1" applyAlignment="1"/>
    <xf numFmtId="0" fontId="50" fillId="0" borderId="1" xfId="11" applyFont="1" applyBorder="1" applyAlignment="1">
      <alignment horizontal="center"/>
    </xf>
    <xf numFmtId="37" fontId="58" fillId="6" borderId="0" xfId="11" applyNumberFormat="1" applyFont="1" applyFill="1"/>
    <xf numFmtId="37" fontId="58" fillId="6" borderId="0" xfId="11" quotePrefix="1" applyNumberFormat="1" applyFont="1" applyFill="1"/>
    <xf numFmtId="37" fontId="59" fillId="0" borderId="0" xfId="11" applyNumberFormat="1" applyFont="1" applyAlignment="1"/>
    <xf numFmtId="37" fontId="59" fillId="0" borderId="0" xfId="11" applyNumberFormat="1" applyFont="1" applyFill="1" applyAlignment="1"/>
    <xf numFmtId="10" fontId="4" fillId="0" borderId="0" xfId="2" applyNumberFormat="1" applyFont="1" applyAlignment="1"/>
    <xf numFmtId="0" fontId="4" fillId="0" borderId="0" xfId="11" applyFont="1" applyAlignment="1"/>
    <xf numFmtId="14" fontId="49" fillId="0" borderId="0" xfId="11" applyNumberFormat="1" applyFont="1" applyAlignment="1"/>
    <xf numFmtId="0" fontId="4" fillId="0" borderId="0" xfId="11" applyFont="1" applyFill="1" applyBorder="1" applyAlignment="1"/>
    <xf numFmtId="3" fontId="4" fillId="0" borderId="0" xfId="11" applyNumberFormat="1" applyFont="1" applyAlignment="1"/>
    <xf numFmtId="182" fontId="4" fillId="0" borderId="0" xfId="2" applyNumberFormat="1" applyFont="1" applyAlignment="1"/>
    <xf numFmtId="4" fontId="50" fillId="0" borderId="0" xfId="0" applyNumberFormat="1" applyFont="1"/>
    <xf numFmtId="0" fontId="27" fillId="0" borderId="0" xfId="38" applyFont="1" applyAlignment="1">
      <alignment horizontal="center"/>
    </xf>
    <xf numFmtId="0" fontId="11" fillId="0" borderId="0" xfId="38" applyFont="1" applyAlignment="1">
      <alignment horizontal="center" wrapText="1"/>
    </xf>
    <xf numFmtId="0" fontId="11" fillId="0" borderId="0" xfId="38" applyFont="1" applyAlignment="1">
      <alignment horizontal="center"/>
    </xf>
    <xf numFmtId="0" fontId="47" fillId="0" borderId="0" xfId="38" applyFont="1" applyAlignment="1">
      <alignment horizontal="center"/>
    </xf>
    <xf numFmtId="0" fontId="44" fillId="0" borderId="1" xfId="38" applyFont="1" applyBorder="1" applyAlignment="1">
      <alignment horizontal="center"/>
    </xf>
    <xf numFmtId="0" fontId="44" fillId="0" borderId="0" xfId="38" applyFont="1" applyAlignment="1">
      <alignment horizontal="center"/>
    </xf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8" fillId="0" borderId="0" xfId="0" applyFont="1" applyBorder="1" applyAlignment="1">
      <alignment horizontal="left" wrapText="1"/>
    </xf>
    <xf numFmtId="0" fontId="32" fillId="0" borderId="0" xfId="34" applyFont="1" applyAlignment="1">
      <alignment horizontal="center"/>
    </xf>
    <xf numFmtId="0" fontId="34" fillId="0" borderId="0" xfId="34" applyFont="1" applyAlignment="1">
      <alignment horizontal="center"/>
    </xf>
  </cellXfs>
  <cellStyles count="39">
    <cellStyle name="Comma" xfId="1" builtinId="3"/>
    <cellStyle name="Comma 2" xfId="5"/>
    <cellStyle name="Comma 3" xfId="9"/>
    <cellStyle name="Comma0" xfId="6"/>
    <cellStyle name="Currency" xfId="7" builtinId="4"/>
    <cellStyle name="Currency 2" xfId="4"/>
    <cellStyle name="Currency 3" xfId="12"/>
    <cellStyle name="Currency0" xfId="35"/>
    <cellStyle name="Date" xfId="36"/>
    <cellStyle name="Fixed" xfId="37"/>
    <cellStyle name="HeadlineStyle" xfId="14"/>
    <cellStyle name="HeadlineStyleJustified" xfId="15"/>
    <cellStyle name="Normal" xfId="0" builtinId="0"/>
    <cellStyle name="Normal 2" xfId="3"/>
    <cellStyle name="Normal 3" xfId="11"/>
    <cellStyle name="Normal 4" xfId="13"/>
    <cellStyle name="Normal 5" xfId="33"/>
    <cellStyle name="Normal 6" xfId="34"/>
    <cellStyle name="Normal 7" xfId="38"/>
    <cellStyle name="Normal_Sheet1 2" xfId="8"/>
    <cellStyle name="Percent" xfId="2" builtinId="5"/>
    <cellStyle name="Percent 2" xfId="10"/>
    <cellStyle name="Style 21" xfId="16"/>
    <cellStyle name="Style 22" xfId="17"/>
    <cellStyle name="Style 23" xfId="18"/>
    <cellStyle name="Style 24" xfId="19"/>
    <cellStyle name="Style 25" xfId="20"/>
    <cellStyle name="Style 26" xfId="21"/>
    <cellStyle name="Style 27" xfId="22"/>
    <cellStyle name="Style 28" xfId="23"/>
    <cellStyle name="Style 29" xfId="24"/>
    <cellStyle name="Style 30" xfId="25"/>
    <cellStyle name="Style 31" xfId="26"/>
    <cellStyle name="Style 32" xfId="27"/>
    <cellStyle name="Style 33" xfId="28"/>
    <cellStyle name="Style 34" xfId="29"/>
    <cellStyle name="Style 35" xfId="30"/>
    <cellStyle name="Style 36" xfId="31"/>
    <cellStyle name="Style 39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MFRs-FIPUG/MFR_E_BJ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COSS%20With%20Other%20Revenues%20at%20Proposed%20Rates%20Present%20Rate%20Structu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2009_COS_FINAL_PRESENT_RATES_073008_mode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NTR\AIGCC\MFRS\Revenue%20Requirements_Bu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CONTR/AIGCC/MFRS/Revenue%20Requirements_Bu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SIModel/NovRelease/ECOS/ACT2005/DATA/FSI%20Adjustments%20Master%20FileAct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IModel\NovRelease\ECOS\ACT2005\DATA\FSI%20Adjustments%20Master%20FileAct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JLG\LOCALS~1\Temp\Source_Files\Fin_Rpting\Surveillance_Rpts\SR%202007%20Budget_Final_022707_TC%2010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KJLG/LOCALS~1/Temp/Source_Files/Fin_Rpting/Surveillance_Rpts/SR%202007%20Budget_Final_022707_TC%20100%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Exhibit JP-6"/>
      <sheetName val="Exhibit JP-15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  <sheetName val="Exhibit JP-12"/>
    </sheetNames>
    <sheetDataSet>
      <sheetData sheetId="0" refreshError="1"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B89">
            <v>0</v>
          </cell>
          <cell r="C89">
            <v>0</v>
          </cell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</row>
        <row r="1304">
          <cell r="C1304">
            <v>0</v>
          </cell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</row>
        <row r="1346">
          <cell r="B1346">
            <v>0</v>
          </cell>
          <cell r="C1346">
            <v>0</v>
          </cell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  <cell r="D1347">
            <v>0</v>
          </cell>
          <cell r="E1347">
            <v>0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B2000">
            <v>0</v>
          </cell>
          <cell r="D2000">
            <v>1440624338</v>
          </cell>
          <cell r="E2000">
            <v>1440624338</v>
          </cell>
        </row>
        <row r="2001">
          <cell r="B2001">
            <v>0</v>
          </cell>
          <cell r="E2001">
            <v>0</v>
          </cell>
        </row>
        <row r="2002">
          <cell r="B2002">
            <v>0</v>
          </cell>
          <cell r="E2002">
            <v>0</v>
          </cell>
        </row>
        <row r="2003">
          <cell r="B2003">
            <v>0</v>
          </cell>
          <cell r="E2003">
            <v>0</v>
          </cell>
        </row>
        <row r="2004">
          <cell r="B2004">
            <v>0</v>
          </cell>
          <cell r="E2004">
            <v>0</v>
          </cell>
        </row>
        <row r="2005">
          <cell r="B2005">
            <v>0</v>
          </cell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  <cell r="E2006">
            <v>0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B3131">
            <v>0</v>
          </cell>
          <cell r="D3131">
            <v>176143717</v>
          </cell>
          <cell r="E3131">
            <v>176143717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 t="str">
            <v>Expr1</v>
          </cell>
          <cell r="C3136" t="str">
            <v>TXT_NM_FERC_PNT</v>
          </cell>
          <cell r="D3136">
            <v>0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B3188">
            <v>0</v>
          </cell>
          <cell r="E3188">
            <v>0</v>
          </cell>
        </row>
        <row r="3189">
          <cell r="B3189">
            <v>0</v>
          </cell>
          <cell r="E3189">
            <v>5856009795.4746151</v>
          </cell>
        </row>
        <row r="3190">
          <cell r="B3190">
            <v>0</v>
          </cell>
          <cell r="D3190">
            <v>0</v>
          </cell>
          <cell r="E3190">
            <v>0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</row>
        <row r="3637">
          <cell r="B3637">
            <v>0</v>
          </cell>
          <cell r="C3637">
            <v>0</v>
          </cell>
          <cell r="D3637">
            <v>0</v>
          </cell>
          <cell r="E3637">
            <v>0</v>
          </cell>
        </row>
        <row r="3638">
          <cell r="B3638">
            <v>0</v>
          </cell>
          <cell r="C3638">
            <v>0</v>
          </cell>
          <cell r="D3638">
            <v>0</v>
          </cell>
          <cell r="E3638">
            <v>0</v>
          </cell>
        </row>
        <row r="3639">
          <cell r="B3639">
            <v>0</v>
          </cell>
          <cell r="C3639">
            <v>0</v>
          </cell>
          <cell r="D3639">
            <v>0</v>
          </cell>
          <cell r="E3639">
            <v>0</v>
          </cell>
        </row>
        <row r="3640">
          <cell r="B3640">
            <v>0</v>
          </cell>
          <cell r="C3640">
            <v>0</v>
          </cell>
          <cell r="D3640">
            <v>0</v>
          </cell>
          <cell r="E3640">
            <v>0</v>
          </cell>
        </row>
        <row r="3641">
          <cell r="B3641">
            <v>0</v>
          </cell>
          <cell r="C3641">
            <v>0</v>
          </cell>
          <cell r="D3641">
            <v>0</v>
          </cell>
          <cell r="E3641">
            <v>0</v>
          </cell>
        </row>
        <row r="3642">
          <cell r="B3642">
            <v>0</v>
          </cell>
          <cell r="C3642">
            <v>0</v>
          </cell>
          <cell r="D3642">
            <v>0</v>
          </cell>
          <cell r="E3642">
            <v>0</v>
          </cell>
        </row>
        <row r="3643">
          <cell r="B3643">
            <v>0</v>
          </cell>
          <cell r="C3643">
            <v>0</v>
          </cell>
          <cell r="D3643">
            <v>0</v>
          </cell>
          <cell r="E3643">
            <v>0</v>
          </cell>
        </row>
        <row r="3644">
          <cell r="B3644">
            <v>0</v>
          </cell>
          <cell r="C3644">
            <v>0</v>
          </cell>
          <cell r="D3644">
            <v>0</v>
          </cell>
          <cell r="E3644">
            <v>0</v>
          </cell>
        </row>
        <row r="3645">
          <cell r="B3645">
            <v>0</v>
          </cell>
          <cell r="C3645">
            <v>0</v>
          </cell>
          <cell r="E3645">
            <v>0</v>
          </cell>
        </row>
        <row r="3646">
          <cell r="B3646">
            <v>0</v>
          </cell>
          <cell r="C3646">
            <v>0</v>
          </cell>
          <cell r="E3646">
            <v>0</v>
          </cell>
        </row>
        <row r="3647">
          <cell r="B3647">
            <v>0</v>
          </cell>
          <cell r="C3647">
            <v>0</v>
          </cell>
          <cell r="E3647">
            <v>0</v>
          </cell>
        </row>
        <row r="3648">
          <cell r="B3648">
            <v>0</v>
          </cell>
          <cell r="C3648">
            <v>0</v>
          </cell>
          <cell r="E3648">
            <v>0</v>
          </cell>
        </row>
        <row r="3649">
          <cell r="B3649">
            <v>0</v>
          </cell>
          <cell r="C3649">
            <v>0</v>
          </cell>
          <cell r="E3649">
            <v>0</v>
          </cell>
        </row>
        <row r="3650">
          <cell r="B3650">
            <v>0</v>
          </cell>
          <cell r="C3650">
            <v>0</v>
          </cell>
          <cell r="E3650">
            <v>0</v>
          </cell>
        </row>
        <row r="3651">
          <cell r="B3651">
            <v>0</v>
          </cell>
          <cell r="D3651">
            <v>5856009795.474617</v>
          </cell>
          <cell r="E3651">
            <v>5856009795.474617</v>
          </cell>
        </row>
        <row r="3652">
          <cell r="B3652">
            <v>0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B3706">
            <v>0</v>
          </cell>
          <cell r="E3706">
            <v>0</v>
          </cell>
        </row>
        <row r="3707">
          <cell r="B3707">
            <v>0</v>
          </cell>
          <cell r="D3707">
            <v>1956412867.6126554</v>
          </cell>
          <cell r="E3707">
            <v>1956412867.6126554</v>
          </cell>
        </row>
        <row r="3708">
          <cell r="B3708">
            <v>0</v>
          </cell>
          <cell r="D3708">
            <v>0</v>
          </cell>
          <cell r="E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B4173">
            <v>0</v>
          </cell>
          <cell r="D4173">
            <v>1956412867.6126547</v>
          </cell>
          <cell r="E4173">
            <v>1956412867.6126547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B4231">
            <v>0</v>
          </cell>
          <cell r="D4231">
            <v>203162453.15466765</v>
          </cell>
          <cell r="E4231">
            <v>203162453.15466765</v>
          </cell>
        </row>
        <row r="4232">
          <cell r="B4232">
            <v>0</v>
          </cell>
          <cell r="D4232">
            <v>0</v>
          </cell>
          <cell r="E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B4698">
            <v>0</v>
          </cell>
          <cell r="D4698">
            <v>203162453.15466774</v>
          </cell>
          <cell r="E4698">
            <v>203162453.15466774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A57">
            <v>0</v>
          </cell>
          <cell r="B57">
            <v>0</v>
          </cell>
          <cell r="C57">
            <v>43043739.218461528</v>
          </cell>
        </row>
      </sheetData>
      <sheetData sheetId="12" refreshError="1"/>
      <sheetData sheetId="13" refreshError="1"/>
      <sheetData sheetId="14" refreshError="1"/>
      <sheetData sheetId="15" refreshError="1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C205">
            <v>0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C208">
            <v>0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C209">
            <v>0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C210">
            <v>0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C212">
            <v>0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C214">
            <v>0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C215">
            <v>0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C216">
            <v>0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C217">
            <v>0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C219">
            <v>0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C224">
            <v>0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C231">
            <v>0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C232">
            <v>0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C233">
            <v>0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C237">
            <v>0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C238">
            <v>0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C239">
            <v>0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C241">
            <v>0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C242">
            <v>0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C244">
            <v>0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C245">
            <v>0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C246">
            <v>0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C247">
            <v>0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C248">
            <v>0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C252">
            <v>0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C253">
            <v>0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C255">
            <v>0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C256">
            <v>0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C260">
            <v>0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C261">
            <v>0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C262">
            <v>0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C263">
            <v>0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C264">
            <v>0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C265">
            <v>0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C267">
            <v>0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C268">
            <v>0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C269">
            <v>0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C270">
            <v>0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C273">
            <v>0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C274">
            <v>0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C275">
            <v>0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C276">
            <v>0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1">
          <cell r="BQ41">
            <v>344</v>
          </cell>
        </row>
        <row r="43">
          <cell r="BQ43">
            <v>180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30">
          <cell r="H30">
            <v>-1593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</sheetNames>
    <sheetDataSet>
      <sheetData sheetId="0"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</sheetData>
      <sheetData sheetId="1"/>
      <sheetData sheetId="2"/>
      <sheetData sheetId="3"/>
      <sheetData sheetId="4"/>
      <sheetData sheetId="5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304"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6"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D1855">
            <v>0</v>
          </cell>
          <cell r="E1855">
            <v>0</v>
          </cell>
        </row>
        <row r="1856">
          <cell r="D1856">
            <v>0</v>
          </cell>
          <cell r="E1856">
            <v>0</v>
          </cell>
        </row>
        <row r="1857">
          <cell r="D1857">
            <v>0</v>
          </cell>
          <cell r="E1857">
            <v>0</v>
          </cell>
        </row>
        <row r="1858">
          <cell r="D1858">
            <v>0</v>
          </cell>
          <cell r="E1858">
            <v>0</v>
          </cell>
        </row>
        <row r="1859">
          <cell r="D1859">
            <v>0</v>
          </cell>
          <cell r="E1859">
            <v>0</v>
          </cell>
        </row>
        <row r="1860">
          <cell r="D1860">
            <v>0</v>
          </cell>
          <cell r="E1860">
            <v>0</v>
          </cell>
        </row>
        <row r="1861">
          <cell r="D1861">
            <v>0</v>
          </cell>
          <cell r="E1861">
            <v>0</v>
          </cell>
        </row>
        <row r="1862">
          <cell r="D1862">
            <v>0</v>
          </cell>
          <cell r="E1862">
            <v>0</v>
          </cell>
        </row>
        <row r="1863">
          <cell r="D1863">
            <v>0</v>
          </cell>
          <cell r="E1863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D2000">
            <v>1440624338</v>
          </cell>
          <cell r="E2000">
            <v>1440624338</v>
          </cell>
        </row>
        <row r="2005"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D3131">
            <v>176143717</v>
          </cell>
          <cell r="E3131">
            <v>176143717</v>
          </cell>
        </row>
        <row r="3136">
          <cell r="B3136" t="str">
            <v>Expr1</v>
          </cell>
          <cell r="C3136" t="str">
            <v>TXT_NM_FERC_PNT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E3188">
            <v>0</v>
          </cell>
        </row>
        <row r="3189">
          <cell r="E3189">
            <v>5856009795.4746151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D3634">
            <v>0</v>
          </cell>
          <cell r="E3634">
            <v>0</v>
          </cell>
        </row>
        <row r="3635">
          <cell r="D3635">
            <v>0</v>
          </cell>
          <cell r="E3635">
            <v>0</v>
          </cell>
        </row>
        <row r="3636">
          <cell r="D3636">
            <v>0</v>
          </cell>
          <cell r="E3636">
            <v>0</v>
          </cell>
        </row>
        <row r="3637">
          <cell r="D3637">
            <v>0</v>
          </cell>
          <cell r="E3637">
            <v>0</v>
          </cell>
        </row>
        <row r="3638">
          <cell r="D3638">
            <v>0</v>
          </cell>
          <cell r="E3638">
            <v>0</v>
          </cell>
        </row>
        <row r="3639">
          <cell r="D3639">
            <v>0</v>
          </cell>
          <cell r="E3639">
            <v>0</v>
          </cell>
        </row>
        <row r="3640">
          <cell r="D3640">
            <v>0</v>
          </cell>
          <cell r="E3640">
            <v>0</v>
          </cell>
        </row>
        <row r="3641">
          <cell r="D3641">
            <v>0</v>
          </cell>
          <cell r="E3641">
            <v>0</v>
          </cell>
        </row>
        <row r="3642">
          <cell r="D3642">
            <v>0</v>
          </cell>
          <cell r="E3642">
            <v>0</v>
          </cell>
        </row>
        <row r="3643">
          <cell r="D3643">
            <v>0</v>
          </cell>
          <cell r="E3643">
            <v>0</v>
          </cell>
        </row>
        <row r="3644">
          <cell r="D3644">
            <v>0</v>
          </cell>
          <cell r="E3644">
            <v>0</v>
          </cell>
        </row>
        <row r="3645">
          <cell r="E3645">
            <v>0</v>
          </cell>
        </row>
        <row r="3646">
          <cell r="E3646">
            <v>0</v>
          </cell>
        </row>
        <row r="3647">
          <cell r="E3647">
            <v>0</v>
          </cell>
        </row>
        <row r="3648">
          <cell r="E3648">
            <v>0</v>
          </cell>
        </row>
        <row r="3649">
          <cell r="E3649">
            <v>0</v>
          </cell>
        </row>
        <row r="3650">
          <cell r="E3650">
            <v>0</v>
          </cell>
        </row>
        <row r="3651">
          <cell r="D3651">
            <v>5856009795.474617</v>
          </cell>
          <cell r="E3651">
            <v>5856009795.474617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E3706">
            <v>0</v>
          </cell>
        </row>
        <row r="3707">
          <cell r="D3707">
            <v>1956412867.6126554</v>
          </cell>
          <cell r="E3707">
            <v>1956412867.6126554</v>
          </cell>
        </row>
        <row r="3711"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D4173">
            <v>1956412867.6126547</v>
          </cell>
          <cell r="E4173">
            <v>1956412867.6126547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D4231">
            <v>203162453.15466765</v>
          </cell>
          <cell r="E4231">
            <v>203162453.15466765</v>
          </cell>
        </row>
        <row r="4236"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D4698">
            <v>203162453.15466774</v>
          </cell>
          <cell r="E4698">
            <v>203162453.15466774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/>
      <sheetData sheetId="7"/>
      <sheetData sheetId="8"/>
      <sheetData sheetId="9"/>
      <sheetData sheetId="10"/>
      <sheetData sheetId="1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C57">
            <v>43043739.218461528</v>
          </cell>
        </row>
      </sheetData>
      <sheetData sheetId="12"/>
      <sheetData sheetId="13"/>
      <sheetData sheetId="14"/>
      <sheetData sheetId="15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BQ41">
            <v>344</v>
          </cell>
        </row>
        <row r="43">
          <cell r="BQ43">
            <v>180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>
        <row r="30">
          <cell r="H30">
            <v>-1593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 refreshError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 refreshError="1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>
        <row r="16">
          <cell r="B16">
            <v>1</v>
          </cell>
        </row>
        <row r="17">
          <cell r="B17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 refreshError="1">
        <row r="16">
          <cell r="B16">
            <v>1</v>
          </cell>
        </row>
        <row r="17">
          <cell r="B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Layout" zoomScaleNormal="100" workbookViewId="0">
      <selection activeCell="G5" sqref="G5:I5"/>
    </sheetView>
  </sheetViews>
  <sheetFormatPr defaultRowHeight="14.25"/>
  <cols>
    <col min="1" max="1" width="9.28515625" style="471" bestFit="1" customWidth="1"/>
    <col min="2" max="2" width="13" style="471" customWidth="1"/>
    <col min="3" max="3" width="12.28515625" style="471" bestFit="1" customWidth="1"/>
    <col min="4" max="4" width="8.7109375" style="471" customWidth="1"/>
    <col min="5" max="5" width="9.28515625" style="471" bestFit="1" customWidth="1"/>
    <col min="6" max="6" width="1.85546875" style="471" customWidth="1"/>
    <col min="7" max="7" width="11.5703125" style="471" bestFit="1" customWidth="1"/>
    <col min="8" max="8" width="8.7109375" style="471" customWidth="1"/>
    <col min="9" max="9" width="9.28515625" style="471" bestFit="1" customWidth="1"/>
    <col min="10" max="10" width="9.140625" style="471"/>
    <col min="11" max="13" width="11.5703125" style="471" bestFit="1" customWidth="1"/>
    <col min="14" max="16384" width="9.140625" style="471"/>
  </cols>
  <sheetData>
    <row r="1" spans="1:13" ht="18">
      <c r="A1" s="557" t="s">
        <v>74</v>
      </c>
      <c r="B1" s="557"/>
      <c r="C1" s="557"/>
      <c r="D1" s="557"/>
      <c r="E1" s="557"/>
      <c r="F1" s="557"/>
      <c r="G1" s="557"/>
      <c r="H1" s="557"/>
      <c r="I1" s="557"/>
      <c r="J1" s="492"/>
      <c r="K1" s="492"/>
      <c r="L1" s="492"/>
      <c r="M1" s="492"/>
    </row>
    <row r="2" spans="1:13" ht="44.25" customHeight="1">
      <c r="A2" s="558" t="s">
        <v>981</v>
      </c>
      <c r="B2" s="559"/>
      <c r="C2" s="559"/>
      <c r="D2" s="559"/>
      <c r="E2" s="559"/>
      <c r="F2" s="559"/>
      <c r="G2" s="559"/>
      <c r="H2" s="559"/>
      <c r="I2" s="559"/>
      <c r="J2" s="491"/>
      <c r="K2" s="491"/>
      <c r="L2" s="491"/>
      <c r="M2" s="491"/>
    </row>
    <row r="3" spans="1:13" ht="15.75">
      <c r="A3" s="560" t="s">
        <v>980</v>
      </c>
      <c r="B3" s="560"/>
      <c r="C3" s="560"/>
      <c r="D3" s="560"/>
      <c r="E3" s="560"/>
      <c r="F3" s="560"/>
      <c r="G3" s="560"/>
      <c r="H3" s="560"/>
      <c r="I3" s="560"/>
    </row>
    <row r="5" spans="1:13" ht="44.25" customHeight="1">
      <c r="G5" s="562" t="s">
        <v>979</v>
      </c>
      <c r="H5" s="562"/>
      <c r="I5" s="562"/>
    </row>
    <row r="6" spans="1:13" ht="15">
      <c r="C6" s="561" t="s">
        <v>1033</v>
      </c>
      <c r="D6" s="561"/>
      <c r="E6" s="561"/>
      <c r="F6" s="490"/>
      <c r="G6" s="561" t="s">
        <v>978</v>
      </c>
      <c r="H6" s="561"/>
      <c r="I6" s="561"/>
    </row>
    <row r="7" spans="1:13" ht="15">
      <c r="A7" s="489"/>
      <c r="B7" s="489"/>
      <c r="C7" s="488" t="s">
        <v>977</v>
      </c>
      <c r="D7" s="488" t="s">
        <v>860</v>
      </c>
      <c r="E7" s="500" t="s">
        <v>987</v>
      </c>
      <c r="F7" s="488"/>
      <c r="G7" s="488" t="s">
        <v>977</v>
      </c>
      <c r="H7" s="488" t="s">
        <v>19</v>
      </c>
      <c r="I7" s="500" t="s">
        <v>985</v>
      </c>
    </row>
    <row r="8" spans="1:13" ht="22.5" customHeight="1">
      <c r="A8" s="485" t="s">
        <v>50</v>
      </c>
      <c r="B8" s="487" t="s">
        <v>976</v>
      </c>
      <c r="C8" s="486" t="s">
        <v>46</v>
      </c>
      <c r="D8" s="485" t="s">
        <v>105</v>
      </c>
      <c r="E8" s="485" t="s">
        <v>988</v>
      </c>
      <c r="F8" s="485"/>
      <c r="G8" s="486" t="s">
        <v>46</v>
      </c>
      <c r="H8" s="485" t="s">
        <v>975</v>
      </c>
      <c r="I8" s="485" t="s">
        <v>986</v>
      </c>
    </row>
    <row r="9" spans="1:13" ht="15">
      <c r="C9" s="484">
        <v>-1</v>
      </c>
      <c r="D9" s="484">
        <f>C9-1</f>
        <v>-2</v>
      </c>
      <c r="E9" s="484">
        <f>D9-1</f>
        <v>-3</v>
      </c>
      <c r="F9" s="484"/>
      <c r="G9" s="484">
        <f>E9-1</f>
        <v>-4</v>
      </c>
      <c r="H9" s="484">
        <f>G9-1</f>
        <v>-5</v>
      </c>
      <c r="I9" s="484">
        <f>H9-1</f>
        <v>-6</v>
      </c>
    </row>
    <row r="10" spans="1:13" ht="39.950000000000003" customHeight="1">
      <c r="A10" s="478">
        <v>1</v>
      </c>
      <c r="B10" s="477" t="s">
        <v>974</v>
      </c>
      <c r="C10" s="477">
        <f>M10</f>
        <v>1080579.9157311977</v>
      </c>
      <c r="D10" s="482">
        <f>'Extract from Lodestar'!K$6/1000</f>
        <v>2040.5108920537421</v>
      </c>
      <c r="E10" s="475">
        <f t="shared" ref="E10:E16" si="0">C10/D10</f>
        <v>529.56341470131088</v>
      </c>
      <c r="F10" s="474"/>
      <c r="G10" s="477">
        <f t="shared" ref="G10:G15" si="1">G$16*H10/H$16</f>
        <v>567195.69937077933</v>
      </c>
      <c r="H10" s="482">
        <f>'Extract from Lodestar'!K$14/1000</f>
        <v>9565.8444682176832</v>
      </c>
      <c r="I10" s="481">
        <f>G10/H10/10</f>
        <v>5.9293845018625913</v>
      </c>
      <c r="K10" s="477">
        <v>1615705.384219025</v>
      </c>
      <c r="L10" s="477">
        <v>535125.46848782746</v>
      </c>
      <c r="M10" s="477">
        <f>K10-L10</f>
        <v>1080579.9157311977</v>
      </c>
    </row>
    <row r="11" spans="1:13" ht="39.950000000000003" customHeight="1">
      <c r="A11" s="478">
        <f t="shared" ref="A11:A16" si="2">A10+1</f>
        <v>2</v>
      </c>
      <c r="B11" s="477" t="s">
        <v>973</v>
      </c>
      <c r="C11" s="477">
        <f t="shared" ref="C11:C15" si="3">M11</f>
        <v>123568.92363428464</v>
      </c>
      <c r="D11" s="482">
        <f>'Extract from Lodestar'!L$6/1000</f>
        <v>233.93118794819398</v>
      </c>
      <c r="E11" s="482">
        <f t="shared" si="0"/>
        <v>528.22765839008184</v>
      </c>
      <c r="F11" s="474"/>
      <c r="G11" s="477">
        <f t="shared" si="1"/>
        <v>68214.233986054969</v>
      </c>
      <c r="H11" s="482">
        <f>'Extract from Lodestar'!L$14/1000</f>
        <v>1150.4437596284556</v>
      </c>
      <c r="I11" s="481">
        <f t="shared" ref="I11:I16" si="4">G11/H11/10</f>
        <v>5.9293845018625913</v>
      </c>
      <c r="K11" s="477">
        <v>184927.46808635275</v>
      </c>
      <c r="L11" s="477">
        <v>61358.544452068098</v>
      </c>
      <c r="M11" s="477">
        <f t="shared" ref="M11:M17" si="5">K11-L11</f>
        <v>123568.92363428464</v>
      </c>
    </row>
    <row r="12" spans="1:13" ht="39.950000000000003" customHeight="1">
      <c r="A12" s="478">
        <f t="shared" si="2"/>
        <v>3</v>
      </c>
      <c r="B12" s="477" t="s">
        <v>972</v>
      </c>
      <c r="C12" s="477">
        <f t="shared" si="3"/>
        <v>517618.68769052846</v>
      </c>
      <c r="D12" s="482">
        <f>'Extract from Lodestar'!M$6/1000</f>
        <v>923.09106292517788</v>
      </c>
      <c r="E12" s="482">
        <f t="shared" si="0"/>
        <v>560.74498874493452</v>
      </c>
      <c r="F12" s="474"/>
      <c r="G12" s="477">
        <f t="shared" si="1"/>
        <v>351925.78019899421</v>
      </c>
      <c r="H12" s="482">
        <f>'Extract from Lodestar'!M$14/1000</f>
        <v>5935.2835035144735</v>
      </c>
      <c r="I12" s="481">
        <f t="shared" si="4"/>
        <v>5.9293845018625913</v>
      </c>
      <c r="K12" s="477">
        <v>777894.11505952373</v>
      </c>
      <c r="L12" s="477">
        <v>260275.42736899524</v>
      </c>
      <c r="M12" s="477">
        <f t="shared" si="5"/>
        <v>517618.68769052846</v>
      </c>
    </row>
    <row r="13" spans="1:13" ht="39.950000000000003" customHeight="1">
      <c r="A13" s="478">
        <f t="shared" si="2"/>
        <v>4</v>
      </c>
      <c r="B13" s="477" t="s">
        <v>971</v>
      </c>
      <c r="C13" s="477">
        <f t="shared" si="3"/>
        <v>212685.97186864889</v>
      </c>
      <c r="D13" s="482">
        <f>'Extract from Lodestar'!N$6/1000</f>
        <v>369.54261073919122</v>
      </c>
      <c r="E13" s="482">
        <f t="shared" si="0"/>
        <v>575.53842422451896</v>
      </c>
      <c r="F13" s="474"/>
      <c r="G13" s="477">
        <f t="shared" si="1"/>
        <v>159918.42840174332</v>
      </c>
      <c r="H13" s="482">
        <f>'Extract from Lodestar'!N$14/1000</f>
        <v>2697.0493876979695</v>
      </c>
      <c r="I13" s="481">
        <f t="shared" si="4"/>
        <v>5.9293845018625913</v>
      </c>
      <c r="K13" s="477">
        <v>320383.45333419304</v>
      </c>
      <c r="L13" s="477">
        <v>107697.48146554413</v>
      </c>
      <c r="M13" s="477">
        <f t="shared" si="5"/>
        <v>212685.97186864889</v>
      </c>
    </row>
    <row r="14" spans="1:13" ht="39.950000000000003" customHeight="1">
      <c r="A14" s="478">
        <f t="shared" si="2"/>
        <v>5</v>
      </c>
      <c r="B14" s="477" t="s">
        <v>970</v>
      </c>
      <c r="C14" s="477">
        <f t="shared" si="3"/>
        <v>99541.417868687829</v>
      </c>
      <c r="D14" s="482">
        <f>'Extract from Lodestar'!O$6/1000</f>
        <v>115.15245012137935</v>
      </c>
      <c r="E14" s="482">
        <f t="shared" si="0"/>
        <v>864.43161012869189</v>
      </c>
      <c r="F14" s="474"/>
      <c r="G14" s="477">
        <f t="shared" si="1"/>
        <v>84404.921180215111</v>
      </c>
      <c r="H14" s="482">
        <f>'Extract from Lodestar'!O$14/1000</f>
        <v>1423.5022396287688</v>
      </c>
      <c r="I14" s="481">
        <f t="shared" si="4"/>
        <v>5.9293845018625913</v>
      </c>
      <c r="K14" s="477">
        <v>150415.53730630004</v>
      </c>
      <c r="L14" s="477">
        <v>50874.119437612215</v>
      </c>
      <c r="M14" s="477">
        <f t="shared" si="5"/>
        <v>99541.417868687829</v>
      </c>
    </row>
    <row r="15" spans="1:13" ht="39.950000000000003" customHeight="1">
      <c r="A15" s="478">
        <f t="shared" si="2"/>
        <v>6</v>
      </c>
      <c r="B15" s="483" t="s">
        <v>969</v>
      </c>
      <c r="C15" s="477">
        <f t="shared" si="3"/>
        <v>6729.3948855237641</v>
      </c>
      <c r="D15" s="482">
        <f>'Extract from Lodestar'!P$6/1000</f>
        <v>4.8720184780873801</v>
      </c>
      <c r="E15" s="482">
        <f t="shared" si="0"/>
        <v>1381.2334488857559</v>
      </c>
      <c r="F15" s="474"/>
      <c r="G15" s="477">
        <f t="shared" si="1"/>
        <v>14101.936862213059</v>
      </c>
      <c r="H15" s="482">
        <f>'Extract from Lodestar'!P$14/1000</f>
        <v>237.8313779074916</v>
      </c>
      <c r="I15" s="481">
        <f t="shared" si="4"/>
        <v>5.9293845018625913</v>
      </c>
      <c r="K15" s="477">
        <v>10581.003663757425</v>
      </c>
      <c r="L15" s="477">
        <v>3851.6087782336608</v>
      </c>
      <c r="M15" s="477">
        <f t="shared" si="5"/>
        <v>6729.3948855237641</v>
      </c>
    </row>
    <row r="16" spans="1:13" ht="39.950000000000003" customHeight="1" thickBot="1">
      <c r="A16" s="478">
        <f t="shared" si="2"/>
        <v>7</v>
      </c>
      <c r="B16" s="477" t="s">
        <v>968</v>
      </c>
      <c r="C16" s="480">
        <f>SUM(C10:C15)</f>
        <v>2040724.3116788713</v>
      </c>
      <c r="D16" s="479">
        <f>SUM(D10:D15)</f>
        <v>3687.1002222657721</v>
      </c>
      <c r="E16" s="475">
        <f t="shared" si="0"/>
        <v>553.47676728592398</v>
      </c>
      <c r="F16" s="474"/>
      <c r="G16" s="479">
        <v>1245761</v>
      </c>
      <c r="H16" s="479">
        <f>SUM(H10:H15)</f>
        <v>21009.954736594842</v>
      </c>
      <c r="I16" s="481">
        <f t="shared" si="4"/>
        <v>5.9293845018625913</v>
      </c>
      <c r="K16" s="477">
        <v>0</v>
      </c>
      <c r="L16" s="477">
        <v>0</v>
      </c>
      <c r="M16" s="477">
        <f t="shared" si="5"/>
        <v>0</v>
      </c>
    </row>
    <row r="17" spans="1:13" ht="39.950000000000003" customHeight="1" thickTop="1">
      <c r="A17" s="478"/>
      <c r="B17" s="477"/>
      <c r="C17" s="476"/>
      <c r="D17" s="473"/>
      <c r="E17" s="475"/>
      <c r="F17" s="474"/>
      <c r="G17" s="473"/>
      <c r="H17" s="473"/>
      <c r="I17" s="472"/>
      <c r="K17" s="477">
        <v>3059906.9616691517</v>
      </c>
      <c r="L17" s="477">
        <v>1019182.6499902807</v>
      </c>
      <c r="M17" s="477">
        <f t="shared" si="5"/>
        <v>2040724.311678871</v>
      </c>
    </row>
    <row r="18" spans="1:13" ht="30" customHeight="1">
      <c r="A18" s="478"/>
      <c r="B18" s="477"/>
      <c r="C18" s="476"/>
      <c r="D18" s="473"/>
      <c r="E18" s="475"/>
      <c r="F18" s="474"/>
      <c r="G18" s="473"/>
      <c r="H18" s="473"/>
      <c r="I18" s="472"/>
    </row>
    <row r="19" spans="1:13" ht="30" customHeight="1">
      <c r="A19" s="478"/>
      <c r="B19" s="477"/>
      <c r="C19" s="476"/>
      <c r="D19" s="473"/>
      <c r="E19" s="475"/>
      <c r="F19" s="474"/>
      <c r="G19" s="473"/>
      <c r="H19" s="473"/>
      <c r="I19" s="472"/>
    </row>
    <row r="29" spans="1:13">
      <c r="A29" s="477"/>
      <c r="G29" s="477"/>
    </row>
    <row r="30" spans="1:13">
      <c r="A30" s="477"/>
    </row>
    <row r="31" spans="1:13">
      <c r="A31" s="477"/>
    </row>
    <row r="32" spans="1:13">
      <c r="A32" s="477"/>
    </row>
    <row r="33" spans="1:1">
      <c r="A33" s="477"/>
    </row>
    <row r="34" spans="1:1">
      <c r="A34" s="483"/>
    </row>
    <row r="36" spans="1:1">
      <c r="A36" s="477" t="s">
        <v>968</v>
      </c>
    </row>
  </sheetData>
  <mergeCells count="6">
    <mergeCell ref="A1:I1"/>
    <mergeCell ref="A2:I2"/>
    <mergeCell ref="A3:I3"/>
    <mergeCell ref="C6:E6"/>
    <mergeCell ref="G6:I6"/>
    <mergeCell ref="G5:I5"/>
  </mergeCells>
  <printOptions horizontalCentered="1"/>
  <pageMargins left="0.5" right="0.5" top="1.5" bottom="0.75" header="0.55000000000000004" footer="0.3"/>
  <pageSetup orientation="portrait" r:id="rId1"/>
  <headerFooter scaleWithDoc="0">
    <oddHeader>&amp;R&amp;"Arial,Bold"&amp;11Docket No. 080317-EI    &amp;10 &amp;1.&amp;11
Plant vs. Fuel Allocation  
Exhibit &amp;A                    &amp;1.&amp;11   
Page 1 of 2                      &amp;1.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view="pageLayout" zoomScaleNormal="100" workbookViewId="0">
      <selection activeCell="E11" sqref="E11"/>
    </sheetView>
  </sheetViews>
  <sheetFormatPr defaultRowHeight="12.75"/>
  <cols>
    <col min="1" max="1" width="6.7109375" customWidth="1"/>
    <col min="2" max="2" width="1.7109375" customWidth="1"/>
    <col min="3" max="3" width="20.7109375" customWidth="1"/>
    <col min="4" max="4" width="1.7109375" customWidth="1"/>
    <col min="5" max="5" width="12.28515625" customWidth="1"/>
    <col min="6" max="6" width="1.7109375" customWidth="1"/>
    <col min="7" max="7" width="10.7109375" customWidth="1"/>
  </cols>
  <sheetData>
    <row r="1" spans="1:7" ht="18">
      <c r="A1" s="563" t="s">
        <v>74</v>
      </c>
      <c r="B1" s="563"/>
      <c r="C1" s="563"/>
      <c r="D1" s="563"/>
      <c r="E1" s="563"/>
      <c r="F1" s="563"/>
      <c r="G1" s="563"/>
    </row>
    <row r="2" spans="1:7" ht="30" customHeight="1">
      <c r="A2" s="564" t="s">
        <v>49</v>
      </c>
      <c r="B2" s="564"/>
      <c r="C2" s="564"/>
      <c r="D2" s="564"/>
      <c r="E2" s="564"/>
      <c r="F2" s="564"/>
      <c r="G2" s="564"/>
    </row>
    <row r="3" spans="1:7" ht="15.75">
      <c r="A3" s="564" t="s">
        <v>982</v>
      </c>
      <c r="B3" s="564"/>
      <c r="C3" s="564"/>
      <c r="D3" s="564"/>
      <c r="E3" s="564"/>
      <c r="F3" s="564"/>
      <c r="G3" s="564"/>
    </row>
    <row r="4" spans="1:7" ht="15.75">
      <c r="A4" s="565" t="s">
        <v>106</v>
      </c>
      <c r="B4" s="565"/>
      <c r="C4" s="565"/>
      <c r="D4" s="565"/>
      <c r="E4" s="565"/>
      <c r="F4" s="565"/>
      <c r="G4" s="565"/>
    </row>
    <row r="5" spans="1:7" ht="69.95" customHeight="1">
      <c r="A5" s="494"/>
      <c r="B5" s="494"/>
      <c r="C5" s="494"/>
      <c r="D5" s="494"/>
      <c r="E5" s="496" t="s">
        <v>52</v>
      </c>
      <c r="F5" s="496"/>
      <c r="G5" s="496" t="s">
        <v>983</v>
      </c>
    </row>
    <row r="6" spans="1:7" ht="19.5">
      <c r="A6" s="497" t="s">
        <v>50</v>
      </c>
      <c r="B6" s="498"/>
      <c r="C6" s="497" t="s">
        <v>51</v>
      </c>
      <c r="D6" s="497"/>
      <c r="E6" s="497" t="s">
        <v>53</v>
      </c>
      <c r="F6" s="497"/>
      <c r="G6" s="497" t="s">
        <v>1034</v>
      </c>
    </row>
    <row r="7" spans="1:7" ht="14.25">
      <c r="A7" s="494"/>
      <c r="B7" s="494"/>
      <c r="C7" s="494"/>
      <c r="D7" s="494"/>
      <c r="E7" s="499" t="s">
        <v>54</v>
      </c>
      <c r="F7" s="499"/>
      <c r="G7" s="499" t="s">
        <v>55</v>
      </c>
    </row>
    <row r="8" spans="1:7" ht="50.1" customHeight="1">
      <c r="A8" s="493">
        <v>1</v>
      </c>
      <c r="B8" s="493"/>
      <c r="C8" s="494" t="s">
        <v>0</v>
      </c>
      <c r="D8" s="494"/>
      <c r="E8" s="495">
        <f>'JCP Wkpp'!H13</f>
        <v>558.47730978844402</v>
      </c>
      <c r="F8" s="495"/>
      <c r="G8" s="556">
        <f>'JCP Wkpp'!M13/10</f>
        <v>3.9468254894649819</v>
      </c>
    </row>
    <row r="9" spans="1:7" ht="50.1" customHeight="1">
      <c r="A9" s="493">
        <v>2</v>
      </c>
      <c r="B9" s="493"/>
      <c r="C9" s="494" t="s">
        <v>10</v>
      </c>
      <c r="D9" s="494"/>
      <c r="E9" s="495">
        <f>'JCP Wkpp'!H23</f>
        <v>403.32435185000486</v>
      </c>
      <c r="F9" s="495"/>
      <c r="G9" s="556">
        <f>'JCP Wkpp'!M23/10</f>
        <v>7.1672739455244683</v>
      </c>
    </row>
    <row r="10" spans="1:7" ht="50.1" customHeight="1">
      <c r="A10" s="493">
        <v>3</v>
      </c>
      <c r="B10" s="493"/>
      <c r="C10" s="494" t="s">
        <v>12</v>
      </c>
      <c r="D10" s="494"/>
      <c r="E10" s="495">
        <f>'JCP Wkpp'!H36</f>
        <v>309.09071932894227</v>
      </c>
      <c r="F10" s="495"/>
      <c r="G10" s="556">
        <f>'JCP Wkpp'!N36/10</f>
        <v>14.88402505926874</v>
      </c>
    </row>
    <row r="11" spans="1:7" ht="50.1" customHeight="1">
      <c r="A11" s="493">
        <v>4</v>
      </c>
      <c r="B11" s="493"/>
      <c r="C11" s="494" t="s">
        <v>984</v>
      </c>
      <c r="D11" s="494"/>
      <c r="E11" s="495">
        <f>'JCP Wkpp'!H38</f>
        <v>441.87838452297893</v>
      </c>
      <c r="F11" s="495"/>
      <c r="G11" s="556">
        <f>'JCP Wkpp'!N38/10</f>
        <v>5.4564028539695197</v>
      </c>
    </row>
    <row r="15" spans="1:7">
      <c r="G15" s="3"/>
    </row>
  </sheetData>
  <mergeCells count="4">
    <mergeCell ref="A1:G1"/>
    <mergeCell ref="A2:G2"/>
    <mergeCell ref="A3:G3"/>
    <mergeCell ref="A4:G4"/>
  </mergeCells>
  <phoneticPr fontId="0" type="noConversion"/>
  <printOptions horizontalCentered="1"/>
  <pageMargins left="1" right="0.75" top="1.75" bottom="1" header="0.5" footer="0.5"/>
  <pageSetup orientation="portrait" r:id="rId1"/>
  <headerFooter alignWithMargins="0">
    <oddHeader>&amp;R&amp;"Arial,Bold"&amp;11Docket No. 080317-EI     &amp;1.&amp;11
Plant vs. Fuel Allocation  
Exhibit &amp;A                   &amp;1.&amp;11   
Page 2 of 2                      &amp;1.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"/>
  <sheetViews>
    <sheetView workbookViewId="0">
      <selection activeCell="F7" sqref="F7"/>
    </sheetView>
  </sheetViews>
  <sheetFormatPr defaultRowHeight="12.75"/>
  <cols>
    <col min="1" max="1" width="20.7109375" style="97" customWidth="1"/>
    <col min="2" max="2" width="12.140625" style="97" bestFit="1" customWidth="1"/>
    <col min="3" max="3" width="9.7109375" style="97" hidden="1" customWidth="1"/>
    <col min="4" max="4" width="12.7109375" style="97" customWidth="1"/>
    <col min="5" max="5" width="10.7109375" style="97" customWidth="1"/>
    <col min="6" max="7" width="9.7109375" style="97" customWidth="1"/>
    <col min="8" max="8" width="11.140625" style="97" customWidth="1"/>
    <col min="9" max="9" width="12.140625" style="97" bestFit="1" customWidth="1"/>
    <col min="10" max="11" width="10.140625" style="97" hidden="1" customWidth="1"/>
    <col min="12" max="12" width="13.140625" style="97" customWidth="1"/>
    <col min="13" max="13" width="9.7109375" style="97" hidden="1" customWidth="1"/>
    <col min="14" max="14" width="9.7109375" style="97" customWidth="1"/>
    <col min="15" max="15" width="9.7109375" style="97" hidden="1" customWidth="1"/>
    <col min="16" max="16" width="9.140625" style="208"/>
    <col min="17" max="17" width="11.140625" style="97" bestFit="1" customWidth="1"/>
    <col min="18" max="16384" width="9.140625" style="97"/>
  </cols>
  <sheetData>
    <row r="1" spans="1:17">
      <c r="H1" s="209" t="s">
        <v>5</v>
      </c>
    </row>
    <row r="2" spans="1:17">
      <c r="H2" s="209" t="s">
        <v>22</v>
      </c>
      <c r="L2" s="209"/>
      <c r="M2" s="209" t="s">
        <v>19</v>
      </c>
      <c r="N2" s="209" t="s">
        <v>15</v>
      </c>
      <c r="O2" s="209" t="s">
        <v>17</v>
      </c>
      <c r="P2" s="207"/>
    </row>
    <row r="3" spans="1:17">
      <c r="B3" s="209" t="s">
        <v>1</v>
      </c>
      <c r="C3" s="209"/>
      <c r="D3" s="209" t="s">
        <v>3</v>
      </c>
      <c r="E3" s="209" t="s">
        <v>5</v>
      </c>
      <c r="F3" s="566" t="s">
        <v>6</v>
      </c>
      <c r="G3" s="566"/>
      <c r="H3" s="209" t="s">
        <v>29</v>
      </c>
      <c r="I3" s="209" t="s">
        <v>15</v>
      </c>
      <c r="J3" s="209" t="s">
        <v>17</v>
      </c>
      <c r="K3" s="209" t="s">
        <v>19</v>
      </c>
      <c r="L3" s="209" t="s">
        <v>20</v>
      </c>
      <c r="M3" s="209" t="s">
        <v>23</v>
      </c>
      <c r="N3" s="209" t="s">
        <v>23</v>
      </c>
      <c r="O3" s="209" t="s">
        <v>27</v>
      </c>
      <c r="P3" s="207" t="s">
        <v>30</v>
      </c>
    </row>
    <row r="4" spans="1:17">
      <c r="B4" s="206" t="s">
        <v>2</v>
      </c>
      <c r="C4" s="206"/>
      <c r="D4" s="206" t="s">
        <v>4</v>
      </c>
      <c r="E4" s="206" t="s">
        <v>2</v>
      </c>
      <c r="F4" s="206" t="s">
        <v>7</v>
      </c>
      <c r="G4" s="206" t="s">
        <v>8</v>
      </c>
      <c r="H4" s="206" t="s">
        <v>30</v>
      </c>
      <c r="I4" s="206" t="s">
        <v>16</v>
      </c>
      <c r="J4" s="206" t="s">
        <v>18</v>
      </c>
      <c r="K4" s="206" t="s">
        <v>16</v>
      </c>
      <c r="L4" s="206" t="s">
        <v>21</v>
      </c>
      <c r="M4" s="206" t="s">
        <v>24</v>
      </c>
      <c r="N4" s="206" t="s">
        <v>24</v>
      </c>
      <c r="O4" s="206" t="s">
        <v>24</v>
      </c>
      <c r="P4" s="205" t="s">
        <v>32</v>
      </c>
    </row>
    <row r="5" spans="1:17">
      <c r="I5" s="204" t="s">
        <v>46</v>
      </c>
    </row>
    <row r="6" spans="1:17">
      <c r="A6" s="203" t="s">
        <v>0</v>
      </c>
    </row>
    <row r="7" spans="1:17">
      <c r="A7" s="97" t="s">
        <v>75</v>
      </c>
      <c r="B7" s="202">
        <f>Investment!I22</f>
        <v>1284951.7039406155</v>
      </c>
      <c r="C7" s="202"/>
      <c r="D7" s="202">
        <f>-Investment!I131-Investment!I144</f>
        <v>-577461.84812532121</v>
      </c>
      <c r="E7" s="202">
        <f>B7+C7+D7</f>
        <v>707489.85581529432</v>
      </c>
      <c r="F7" s="97">
        <f>SUM('F-8'!G430:G433)</f>
        <v>1619</v>
      </c>
      <c r="G7" s="97">
        <f>SUM('F-8'!F430:F433)</f>
        <v>1579</v>
      </c>
      <c r="H7" s="202">
        <f>E7/F7</f>
        <v>436.99188129419042</v>
      </c>
      <c r="I7" s="202">
        <f>'Workpaper Sch E4'!J60</f>
        <v>361248.76199999999</v>
      </c>
      <c r="J7" s="202">
        <v>0</v>
      </c>
      <c r="K7" s="202"/>
      <c r="L7" s="201">
        <f>'Workpaper Sch E4'!E60</f>
        <v>9366461</v>
      </c>
      <c r="M7" s="201"/>
      <c r="N7" s="200">
        <f>I7/L7*1000</f>
        <v>38.568330343765908</v>
      </c>
      <c r="P7" s="208">
        <f>L7/F7/8760</f>
        <v>0.66042662616587833</v>
      </c>
    </row>
    <row r="8" spans="1:17">
      <c r="A8" s="97" t="s">
        <v>842</v>
      </c>
      <c r="B8" s="202"/>
      <c r="C8" s="202"/>
      <c r="D8" s="202"/>
      <c r="E8" s="202"/>
      <c r="H8" s="202"/>
      <c r="I8" s="202"/>
      <c r="J8" s="202"/>
      <c r="K8" s="202"/>
      <c r="L8" s="201"/>
      <c r="M8" s="201"/>
      <c r="N8" s="200"/>
    </row>
    <row r="9" spans="1:17">
      <c r="A9" s="97" t="s">
        <v>76</v>
      </c>
      <c r="B9" s="201">
        <f>Investment!I54</f>
        <v>482924.15142769221</v>
      </c>
      <c r="C9" s="201"/>
      <c r="D9" s="201">
        <f>-Investment!I163</f>
        <v>-182543.2557907158</v>
      </c>
      <c r="E9" s="202">
        <f t="shared" ref="E9:E10" si="0">B9+C9+D9</f>
        <v>300380.89563697641</v>
      </c>
      <c r="F9" s="201">
        <f>'F-8'!G448</f>
        <v>240</v>
      </c>
      <c r="G9" s="201">
        <f>'F-8'!F448</f>
        <v>235</v>
      </c>
      <c r="H9" s="202">
        <f t="shared" ref="H9:H15" si="1">E9/F9</f>
        <v>1251.5870651540683</v>
      </c>
      <c r="I9" s="202">
        <f>'Workpaper Sch E4'!J61</f>
        <v>66820.930999999997</v>
      </c>
      <c r="J9" s="201">
        <v>0</v>
      </c>
      <c r="K9" s="201"/>
      <c r="L9" s="201">
        <f>'Workpaper Sch E4'!E61</f>
        <v>1479463</v>
      </c>
      <c r="M9" s="201"/>
      <c r="N9" s="200">
        <f>I9/L9*1000</f>
        <v>45.165665515122718</v>
      </c>
      <c r="P9" s="208">
        <f>L9/F9/8760</f>
        <v>0.70370195966514459</v>
      </c>
    </row>
    <row r="10" spans="1:17">
      <c r="A10" s="97" t="s">
        <v>845</v>
      </c>
      <c r="B10" s="201">
        <f>B9/B$53*B$52</f>
        <v>48081.602300026505</v>
      </c>
      <c r="C10" s="201"/>
      <c r="D10" s="201">
        <f>D9/D$53*D$52</f>
        <v>-17743.034855579663</v>
      </c>
      <c r="E10" s="202">
        <f t="shared" si="0"/>
        <v>30338.567444446842</v>
      </c>
      <c r="F10" s="201"/>
      <c r="G10" s="201"/>
      <c r="H10" s="202"/>
      <c r="I10" s="201"/>
      <c r="J10" s="201"/>
      <c r="K10" s="201"/>
      <c r="L10" s="201"/>
      <c r="M10" s="199"/>
      <c r="N10" s="200"/>
      <c r="O10" s="199"/>
    </row>
    <row r="11" spans="1:17">
      <c r="B11" s="201"/>
      <c r="C11" s="201"/>
      <c r="D11" s="201"/>
      <c r="E11" s="201"/>
      <c r="F11" s="201"/>
      <c r="G11" s="201"/>
      <c r="H11" s="202"/>
      <c r="I11" s="201"/>
      <c r="J11" s="201"/>
      <c r="K11" s="201"/>
      <c r="L11" s="201"/>
      <c r="M11" s="201"/>
      <c r="N11" s="200"/>
    </row>
    <row r="13" spans="1:17">
      <c r="A13" s="97" t="s">
        <v>9</v>
      </c>
      <c r="B13" s="201">
        <f>SUM(B7:B12)</f>
        <v>1815957.4576683342</v>
      </c>
      <c r="C13" s="201"/>
      <c r="D13" s="201">
        <f>SUM(D7:D12)</f>
        <v>-777748.13877161662</v>
      </c>
      <c r="E13" s="201">
        <f>SUM(E7:E12)</f>
        <v>1038209.3188967175</v>
      </c>
      <c r="F13" s="201">
        <f>SUM(F7:F9)</f>
        <v>1859</v>
      </c>
      <c r="G13" s="201">
        <f>SUM(G7:G9)</f>
        <v>1814</v>
      </c>
      <c r="H13" s="202">
        <f t="shared" si="1"/>
        <v>558.47730978844402</v>
      </c>
      <c r="I13" s="201">
        <f>SUM(I7:I12)</f>
        <v>428069.69299999997</v>
      </c>
      <c r="J13" s="201">
        <f>SUM(J7:J12)</f>
        <v>0</v>
      </c>
      <c r="K13" s="201">
        <f>I13+J13</f>
        <v>428069.69299999997</v>
      </c>
      <c r="L13" s="201">
        <f>SUM(L7:L12)</f>
        <v>10845924</v>
      </c>
      <c r="M13" s="199">
        <f>N13+O13</f>
        <v>39.468254894649817</v>
      </c>
      <c r="N13" s="200">
        <f>I13/L13*1000</f>
        <v>39.468254894649817</v>
      </c>
      <c r="O13" s="199">
        <f>J13/L13*1000</f>
        <v>0</v>
      </c>
      <c r="P13" s="208">
        <f>L13/F13/8760</f>
        <v>0.66601354388498746</v>
      </c>
      <c r="Q13" s="202">
        <f>L13*M13/1000</f>
        <v>428069.69299999991</v>
      </c>
    </row>
    <row r="14" spans="1:17">
      <c r="B14" s="198"/>
      <c r="C14" s="198"/>
      <c r="D14" s="198"/>
      <c r="E14" s="198"/>
      <c r="F14" s="198"/>
      <c r="G14" s="198"/>
      <c r="H14" s="202"/>
      <c r="I14" s="198"/>
      <c r="J14" s="198"/>
      <c r="K14" s="198"/>
      <c r="L14"/>
      <c r="M14" s="198"/>
      <c r="N14" s="198"/>
    </row>
    <row r="15" spans="1:17">
      <c r="A15" s="203" t="s">
        <v>9</v>
      </c>
      <c r="B15" s="201">
        <f>B13+B14</f>
        <v>1815957.4576683342</v>
      </c>
      <c r="C15" s="201"/>
      <c r="D15" s="201">
        <f t="shared" ref="D15:J15" si="2">D13+D14</f>
        <v>-777748.13877161662</v>
      </c>
      <c r="E15" s="201">
        <f t="shared" si="2"/>
        <v>1038209.3188967175</v>
      </c>
      <c r="F15" s="201">
        <f t="shared" si="2"/>
        <v>1859</v>
      </c>
      <c r="G15" s="201">
        <f t="shared" si="2"/>
        <v>1814</v>
      </c>
      <c r="H15" s="202">
        <f t="shared" si="1"/>
        <v>558.47730978844402</v>
      </c>
      <c r="I15" s="201">
        <f t="shared" si="2"/>
        <v>428069.69299999997</v>
      </c>
      <c r="J15" s="201">
        <f t="shared" si="2"/>
        <v>0</v>
      </c>
      <c r="K15" s="201">
        <f>I15+J15</f>
        <v>428069.69299999997</v>
      </c>
      <c r="L15" s="201">
        <f>L13+L14</f>
        <v>10845924</v>
      </c>
      <c r="M15" s="201"/>
      <c r="N15" s="201"/>
      <c r="O15" s="199">
        <f>J15/L15*1000</f>
        <v>0</v>
      </c>
    </row>
    <row r="16" spans="1:17"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19">
      <c r="A17" s="203" t="s">
        <v>10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</row>
    <row r="18" spans="1:19">
      <c r="A18" s="97" t="s">
        <v>77</v>
      </c>
      <c r="B18" s="201">
        <f>Investment!I47</f>
        <v>302303.63603153836</v>
      </c>
      <c r="C18" s="201"/>
      <c r="D18" s="201">
        <f>-Investment!I156</f>
        <v>-54423.927910431266</v>
      </c>
      <c r="E18" s="201">
        <f>B18+C18+D18</f>
        <v>247879.70812110711</v>
      </c>
      <c r="F18" s="201">
        <f>'F-8'!G422</f>
        <v>791</v>
      </c>
      <c r="G18" s="201">
        <f>'F-8'!F422</f>
        <v>700</v>
      </c>
      <c r="H18" s="202">
        <f>E18/F18</f>
        <v>313.37510508357411</v>
      </c>
      <c r="I18" s="201">
        <f>'Workpaper Sch E4'!J70</f>
        <v>275321.68699999998</v>
      </c>
      <c r="J18" s="201">
        <v>0</v>
      </c>
      <c r="K18" s="201"/>
      <c r="L18" s="201">
        <f>'Workpaper Sch E4'!E70</f>
        <v>3852152</v>
      </c>
      <c r="M18" s="201"/>
      <c r="N18" s="200">
        <f t="shared" ref="N18:N19" si="3">I18/L18*1000</f>
        <v>71.472176331567383</v>
      </c>
      <c r="P18" s="208">
        <f t="shared" ref="P18:P23" si="4">L18/F18/8760</f>
        <v>0.55593347534188842</v>
      </c>
      <c r="S18" s="222">
        <f t="shared" ref="S18:S19" si="5">B18/F18</f>
        <v>382.17905945832916</v>
      </c>
    </row>
    <row r="19" spans="1:19">
      <c r="A19" s="97" t="s">
        <v>78</v>
      </c>
      <c r="B19" s="201">
        <f>Investment!I48</f>
        <v>478242.99955692311</v>
      </c>
      <c r="C19" s="201"/>
      <c r="D19" s="201">
        <f>-Investment!I157</f>
        <v>-63728.896351124604</v>
      </c>
      <c r="E19" s="201">
        <f>B19+C19+D19</f>
        <v>414514.10320579848</v>
      </c>
      <c r="F19" s="201">
        <f>'F-8'!G423</f>
        <v>1046</v>
      </c>
      <c r="G19" s="201">
        <f>'F-8'!F423</f>
        <v>928</v>
      </c>
      <c r="H19" s="202">
        <f>E19/F19</f>
        <v>396.28499350458748</v>
      </c>
      <c r="I19" s="201">
        <f>'Workpaper Sch E4'!J71</f>
        <v>295460.08500000002</v>
      </c>
      <c r="J19" s="201">
        <v>0</v>
      </c>
      <c r="K19" s="201"/>
      <c r="L19" s="201">
        <f>'Workpaper Sch E4'!E71</f>
        <v>4111570</v>
      </c>
      <c r="M19" s="201"/>
      <c r="N19" s="200">
        <f t="shared" si="3"/>
        <v>71.86064812225014</v>
      </c>
      <c r="P19" s="208">
        <f t="shared" si="4"/>
        <v>0.44871635366737384</v>
      </c>
      <c r="S19" s="222">
        <f t="shared" si="5"/>
        <v>457.21128064715401</v>
      </c>
    </row>
    <row r="20" spans="1:19">
      <c r="A20" s="97" t="s">
        <v>840</v>
      </c>
      <c r="B20" s="201">
        <f>(B18+B19)/B$50*B$49</f>
        <v>102713.52978740913</v>
      </c>
      <c r="C20" s="201"/>
      <c r="D20" s="201">
        <f>(D18+D19)/D$50*D$49</f>
        <v>-24200.506765855862</v>
      </c>
      <c r="E20" s="201">
        <f>B20+C20+D20</f>
        <v>78513.023021553265</v>
      </c>
      <c r="F20" s="201"/>
      <c r="G20" s="201"/>
      <c r="H20" s="202"/>
      <c r="I20" s="201"/>
      <c r="J20" s="201"/>
      <c r="K20" s="201"/>
      <c r="L20" s="201"/>
      <c r="M20" s="201"/>
      <c r="N20" s="200"/>
    </row>
    <row r="21" spans="1:19">
      <c r="B21" s="201"/>
      <c r="C21" s="201"/>
      <c r="D21" s="201"/>
      <c r="E21" s="201"/>
      <c r="F21" s="201"/>
      <c r="G21" s="201"/>
      <c r="H21" s="202"/>
      <c r="I21" s="201"/>
      <c r="J21" s="201"/>
      <c r="K21" s="201"/>
      <c r="L21" s="201"/>
      <c r="M21" s="201"/>
      <c r="N21" s="200"/>
    </row>
    <row r="22" spans="1:19">
      <c r="B22" s="198"/>
      <c r="C22" s="198"/>
      <c r="D22" s="198"/>
      <c r="E22" s="198"/>
      <c r="F22" s="198"/>
      <c r="G22" s="198"/>
      <c r="H22" s="202"/>
      <c r="I22" s="198"/>
      <c r="J22" s="198"/>
      <c r="K22" s="198"/>
      <c r="L22" s="198"/>
      <c r="M22" s="198"/>
      <c r="N22" s="200"/>
    </row>
    <row r="23" spans="1:19">
      <c r="A23" s="97" t="s">
        <v>26</v>
      </c>
      <c r="B23" s="201">
        <f t="shared" ref="B23:G23" si="6">SUM(B18:B22)</f>
        <v>883260.16537587065</v>
      </c>
      <c r="C23" s="201"/>
      <c r="D23" s="201">
        <f t="shared" si="6"/>
        <v>-142353.33102741174</v>
      </c>
      <c r="E23" s="201">
        <f t="shared" si="6"/>
        <v>740906.83434845891</v>
      </c>
      <c r="F23" s="201">
        <f t="shared" si="6"/>
        <v>1837</v>
      </c>
      <c r="G23" s="201">
        <f t="shared" si="6"/>
        <v>1628</v>
      </c>
      <c r="H23" s="202">
        <f>E23/F23</f>
        <v>403.32435185000486</v>
      </c>
      <c r="I23" s="201">
        <f>SUM(I18:I22)</f>
        <v>570781.772</v>
      </c>
      <c r="J23" s="201">
        <f>SUM(J18:J22)</f>
        <v>0</v>
      </c>
      <c r="K23" s="201">
        <f>I23+J23</f>
        <v>570781.772</v>
      </c>
      <c r="L23" s="201">
        <f>SUM(L18:L22)</f>
        <v>7963722</v>
      </c>
      <c r="M23" s="199">
        <f>N23+O23</f>
        <v>71.672739455244681</v>
      </c>
      <c r="N23" s="200">
        <f>I23/L23*1000</f>
        <v>71.672739455244681</v>
      </c>
      <c r="O23" s="199">
        <f>J23/L23*1000</f>
        <v>0</v>
      </c>
      <c r="P23" s="208">
        <f t="shared" si="4"/>
        <v>0.49488333420332437</v>
      </c>
      <c r="Q23" s="202">
        <f>L23*M23/1000</f>
        <v>570781.77200000011</v>
      </c>
    </row>
    <row r="24" spans="1:19">
      <c r="B24" s="198"/>
      <c r="C24" s="198"/>
      <c r="D24" s="198"/>
      <c r="E24" s="198"/>
      <c r="F24" s="198"/>
      <c r="G24" s="198"/>
      <c r="H24" s="202"/>
      <c r="I24" s="198"/>
      <c r="J24" s="201"/>
      <c r="K24" s="198"/>
      <c r="L24" s="198">
        <f>M50</f>
        <v>0</v>
      </c>
      <c r="M24" s="198"/>
      <c r="N24" s="198"/>
    </row>
    <row r="25" spans="1:19">
      <c r="A25" s="203" t="s">
        <v>11</v>
      </c>
      <c r="B25" s="201">
        <f t="shared" ref="B25:G25" si="7">B23+B24</f>
        <v>883260.16537587065</v>
      </c>
      <c r="C25" s="201"/>
      <c r="D25" s="201">
        <f t="shared" si="7"/>
        <v>-142353.33102741174</v>
      </c>
      <c r="E25" s="201">
        <f t="shared" si="7"/>
        <v>740906.83434845891</v>
      </c>
      <c r="F25" s="201">
        <f t="shared" si="7"/>
        <v>1837</v>
      </c>
      <c r="G25" s="201">
        <f t="shared" si="7"/>
        <v>1628</v>
      </c>
      <c r="H25" s="202">
        <f>E25/F25</f>
        <v>403.32435185000486</v>
      </c>
      <c r="I25" s="201">
        <f>I23+I24</f>
        <v>570781.772</v>
      </c>
      <c r="J25" s="201">
        <f>J23+J24</f>
        <v>0</v>
      </c>
      <c r="K25" s="201">
        <f>I25+J25</f>
        <v>570781.772</v>
      </c>
      <c r="L25" s="201">
        <f>L23+L24</f>
        <v>7963722</v>
      </c>
      <c r="M25" s="201"/>
      <c r="N25" s="201"/>
      <c r="O25" s="199">
        <f>J25/L25*1000</f>
        <v>0</v>
      </c>
    </row>
    <row r="26" spans="1:19"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9">
      <c r="A27" s="203" t="s">
        <v>12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9">
      <c r="A28" s="97" t="s">
        <v>349</v>
      </c>
      <c r="B28" s="201">
        <f>SUM(Investment!I41:I43)</f>
        <v>54385.576311538462</v>
      </c>
      <c r="C28" s="201"/>
      <c r="D28" s="201">
        <f>-SUM(Investment!I150:I152)</f>
        <v>-4478.9226139649327</v>
      </c>
      <c r="E28" s="201">
        <f>B28+C28+D28</f>
        <v>49906.653697573529</v>
      </c>
      <c r="F28" s="201">
        <f>SUM('F-8'!G434:G437)</f>
        <v>73</v>
      </c>
      <c r="G28" s="201">
        <f>SUM('F-8'!F434:F437)</f>
        <v>67</v>
      </c>
      <c r="H28" s="202">
        <f>E28/F28</f>
        <v>683.65279037771961</v>
      </c>
      <c r="I28" s="201">
        <f>SUM('Condensed Data for Sch E4'!B82:B85)/1000</f>
        <v>195.46799999999999</v>
      </c>
      <c r="J28" s="201">
        <v>0</v>
      </c>
      <c r="K28" s="201"/>
      <c r="L28" s="201">
        <f>SUM('Condensed Data for Sch E4'!B24:B27)</f>
        <v>1868</v>
      </c>
      <c r="M28" s="199"/>
      <c r="N28" s="200">
        <f t="shared" ref="N28:N38" si="8">I28/L28*1000</f>
        <v>104.64025695931477</v>
      </c>
      <c r="O28" s="199">
        <f t="shared" ref="O28:O38" si="9">J28/L28*1000</f>
        <v>0</v>
      </c>
      <c r="P28" s="469">
        <f>L28/F28/8760</f>
        <v>2.9211234127728782E-3</v>
      </c>
      <c r="Q28" s="202">
        <f>L28*M28/1000</f>
        <v>0</v>
      </c>
      <c r="S28" s="222">
        <f>B28/F28</f>
        <v>745.00789467860909</v>
      </c>
    </row>
    <row r="29" spans="1:19">
      <c r="A29" s="97" t="s">
        <v>967</v>
      </c>
      <c r="B29" s="201"/>
      <c r="C29" s="201"/>
      <c r="D29" s="201">
        <f>-Investment!I170</f>
        <v>-15873.137307692301</v>
      </c>
      <c r="E29" s="201">
        <f>B29+C29+D29</f>
        <v>-15873.137307692301</v>
      </c>
      <c r="F29" s="201"/>
      <c r="G29" s="201"/>
      <c r="H29" s="202"/>
      <c r="I29" s="201"/>
      <c r="J29" s="201"/>
      <c r="K29" s="201"/>
      <c r="L29" s="201"/>
      <c r="M29" s="199"/>
      <c r="N29" s="200"/>
      <c r="O29" s="199"/>
      <c r="Q29" s="202"/>
      <c r="S29" s="222"/>
    </row>
    <row r="30" spans="1:19">
      <c r="A30" s="97" t="s">
        <v>358</v>
      </c>
      <c r="B30" s="201">
        <f>Investment!I44</f>
        <v>60693.576449230757</v>
      </c>
      <c r="C30" s="201"/>
      <c r="D30" s="201">
        <f>-Investment!I153</f>
        <v>-58616.091142180027</v>
      </c>
      <c r="E30" s="201">
        <f t="shared" ref="E30:E35" si="10">B30+C30+D30</f>
        <v>2077.4853070507306</v>
      </c>
      <c r="F30" s="201">
        <f>'F-8'!G446</f>
        <v>36</v>
      </c>
      <c r="G30" s="201">
        <f>'F-8'!F446</f>
        <v>34</v>
      </c>
      <c r="H30" s="202">
        <f t="shared" ref="H30:H34" si="11">E30/F30</f>
        <v>57.707925195853626</v>
      </c>
      <c r="I30" s="201">
        <f>('Condensed Data for Sch E4'!B65+'Condensed Data for Sch E4'!B66)/1000</f>
        <v>297.17700000000002</v>
      </c>
      <c r="J30" s="201"/>
      <c r="K30" s="201"/>
      <c r="L30" s="201">
        <f>'Condensed Data for Sch E4'!B7+'Condensed Data for Sch E4'!B8</f>
        <v>1650</v>
      </c>
      <c r="M30" s="199"/>
      <c r="N30" s="200">
        <f t="shared" si="8"/>
        <v>180.10727272727271</v>
      </c>
      <c r="O30" s="199"/>
      <c r="P30" s="469">
        <f t="shared" ref="P30:P32" si="12">L30/F30/8760</f>
        <v>5.2321156773211574E-3</v>
      </c>
      <c r="Q30" s="202"/>
      <c r="S30" s="222">
        <f t="shared" ref="S30:S36" si="13">B30/F30</f>
        <v>1685.9326791452988</v>
      </c>
    </row>
    <row r="31" spans="1:19">
      <c r="A31" s="97" t="s">
        <v>357</v>
      </c>
      <c r="B31" s="201">
        <f>Investment!I45</f>
        <v>6498.5482199999997</v>
      </c>
      <c r="C31" s="201"/>
      <c r="D31" s="201">
        <f>-Investment!I154</f>
        <v>-2347.2285948500021</v>
      </c>
      <c r="E31" s="201">
        <f t="shared" si="10"/>
        <v>4151.3196251499976</v>
      </c>
      <c r="F31" s="201">
        <f>'F-8'!G442</f>
        <v>6</v>
      </c>
      <c r="G31" s="201">
        <f>'F-8'!F442</f>
        <v>6</v>
      </c>
      <c r="H31" s="202">
        <f t="shared" si="11"/>
        <v>691.88660419166627</v>
      </c>
      <c r="I31" s="201">
        <f>'Condensed Data for Sch E4'!B75/1000</f>
        <v>109.55200000000001</v>
      </c>
      <c r="J31" s="201"/>
      <c r="K31" s="201"/>
      <c r="L31" s="201">
        <f>'Condensed Data for Sch E4'!B17</f>
        <v>956</v>
      </c>
      <c r="M31" s="199"/>
      <c r="N31" s="200">
        <f t="shared" si="8"/>
        <v>114.59414225941424</v>
      </c>
      <c r="O31" s="199"/>
      <c r="P31" s="469">
        <f t="shared" si="12"/>
        <v>1.8188736681887367E-2</v>
      </c>
      <c r="Q31" s="202"/>
      <c r="S31" s="222">
        <f t="shared" si="13"/>
        <v>1083.0913699999999</v>
      </c>
    </row>
    <row r="32" spans="1:19">
      <c r="A32" s="97" t="s">
        <v>343</v>
      </c>
      <c r="B32" s="201">
        <f>SUM(Investment!I49:I51)</f>
        <v>129182.7207169231</v>
      </c>
      <c r="C32" s="201"/>
      <c r="D32" s="201">
        <f>-SUM(Investment!I158:I160)</f>
        <v>-4011.6203583039742</v>
      </c>
      <c r="E32" s="201">
        <f t="shared" si="10"/>
        <v>125171.10035861912</v>
      </c>
      <c r="F32" s="201">
        <f>SUM('F-8'!G424:G427)</f>
        <v>248</v>
      </c>
      <c r="G32" s="201">
        <f>SUM('F-8'!F424:F427)</f>
        <v>228</v>
      </c>
      <c r="H32" s="202">
        <f t="shared" si="11"/>
        <v>504.72217886539971</v>
      </c>
      <c r="I32" s="201">
        <f>SUM('Condensed Data for Sch E4'!B78:B81)/1000</f>
        <v>7798.9189999999999</v>
      </c>
      <c r="J32" s="201"/>
      <c r="K32" s="201"/>
      <c r="L32" s="201">
        <f>SUM('Condensed Data for Sch E4'!B20:B23)</f>
        <v>78552</v>
      </c>
      <c r="M32" s="199"/>
      <c r="N32" s="200">
        <f t="shared" si="8"/>
        <v>99.283519197474291</v>
      </c>
      <c r="O32" s="199"/>
      <c r="P32" s="469">
        <f t="shared" si="12"/>
        <v>3.6157755192222717E-2</v>
      </c>
      <c r="Q32" s="202"/>
      <c r="S32" s="222">
        <f t="shared" si="13"/>
        <v>520.89806740694792</v>
      </c>
    </row>
    <row r="33" spans="1:19">
      <c r="A33" s="97" t="s">
        <v>841</v>
      </c>
      <c r="B33" s="201">
        <f>B49-B20</f>
        <v>35139.744916436975</v>
      </c>
      <c r="C33" s="201"/>
      <c r="D33" s="201">
        <f>D49-D20</f>
        <v>-7266.9604278645238</v>
      </c>
      <c r="E33" s="201">
        <f t="shared" si="10"/>
        <v>27872.784488572452</v>
      </c>
      <c r="F33" s="201"/>
      <c r="G33" s="201"/>
      <c r="H33" s="202"/>
      <c r="I33" s="201"/>
      <c r="J33" s="201"/>
      <c r="K33" s="201"/>
      <c r="L33" s="201"/>
      <c r="M33" s="199"/>
      <c r="N33" s="200"/>
      <c r="O33" s="199"/>
      <c r="Q33" s="202"/>
      <c r="S33" s="222"/>
    </row>
    <row r="34" spans="1:19">
      <c r="A34" s="97" t="s">
        <v>359</v>
      </c>
      <c r="B34" s="201">
        <f>SUM(Investment!I55:I58)</f>
        <v>168008.86785000001</v>
      </c>
      <c r="C34" s="201"/>
      <c r="D34" s="201">
        <f>-SUM(Investment!I164:I167)</f>
        <v>-39369.108158515024</v>
      </c>
      <c r="E34" s="201">
        <f t="shared" si="10"/>
        <v>128639.75969148499</v>
      </c>
      <c r="F34" s="201">
        <f>SUM('F-8'!G449:G452)</f>
        <v>736</v>
      </c>
      <c r="G34" s="201">
        <f>SUM('F-8'!F449:F452)</f>
        <v>621</v>
      </c>
      <c r="H34" s="202">
        <f t="shared" si="11"/>
        <v>174.78228218951764</v>
      </c>
      <c r="I34" s="201">
        <f>SUM('Condensed Data for Sch E4'!B68:B74)/1000</f>
        <v>34981.203000000001</v>
      </c>
      <c r="J34" s="201"/>
      <c r="K34" s="201"/>
      <c r="L34" s="201">
        <f>SUM('Condensed Data for Sch E4'!B10:B16)</f>
        <v>208443</v>
      </c>
      <c r="M34" s="199"/>
      <c r="N34" s="200">
        <f t="shared" si="8"/>
        <v>167.82143319756483</v>
      </c>
      <c r="O34" s="199"/>
      <c r="P34" s="469">
        <f>L34/F34/8760</f>
        <v>3.232997692078618E-2</v>
      </c>
      <c r="Q34" s="202"/>
      <c r="S34" s="222">
        <f t="shared" si="13"/>
        <v>228.27291827445654</v>
      </c>
    </row>
    <row r="35" spans="1:19">
      <c r="A35" s="97" t="s">
        <v>845</v>
      </c>
      <c r="B35" s="201">
        <f>B52-B10</f>
        <v>23893.650856896558</v>
      </c>
      <c r="D35" s="201">
        <f>D52-D10</f>
        <v>-6148.916175147453</v>
      </c>
      <c r="E35" s="201">
        <f t="shared" si="10"/>
        <v>17744.734681749105</v>
      </c>
      <c r="H35" s="202"/>
      <c r="L35" s="198"/>
      <c r="N35" s="200"/>
      <c r="O35" s="199"/>
      <c r="S35" s="222"/>
    </row>
    <row r="36" spans="1:19">
      <c r="A36" s="203" t="s">
        <v>28</v>
      </c>
      <c r="B36" s="201">
        <f>SUM(B28:B35)</f>
        <v>477802.68532102578</v>
      </c>
      <c r="C36" s="201"/>
      <c r="D36" s="201">
        <f t="shared" ref="D36:G36" si="14">SUM(D28:D35)</f>
        <v>-138111.98477851826</v>
      </c>
      <c r="E36" s="201">
        <f t="shared" si="14"/>
        <v>339690.70054250758</v>
      </c>
      <c r="F36" s="201">
        <f t="shared" si="14"/>
        <v>1099</v>
      </c>
      <c r="G36" s="201">
        <f t="shared" si="14"/>
        <v>956</v>
      </c>
      <c r="H36" s="202">
        <f>E36/F36</f>
        <v>309.09071932894227</v>
      </c>
      <c r="I36" s="201">
        <f>SUM(I28:I35)</f>
        <v>43382.319000000003</v>
      </c>
      <c r="J36" s="201">
        <f>J28+J35</f>
        <v>0</v>
      </c>
      <c r="K36" s="201">
        <f>SUM(K28:K35)</f>
        <v>0</v>
      </c>
      <c r="L36" s="201">
        <f>SUM(L28:L35)</f>
        <v>291469</v>
      </c>
      <c r="N36" s="200">
        <f t="shared" si="8"/>
        <v>148.8402505926874</v>
      </c>
      <c r="O36" s="199">
        <f t="shared" si="9"/>
        <v>0</v>
      </c>
      <c r="P36" s="469">
        <f>L36/F36/8760</f>
        <v>3.0275447584146652E-2</v>
      </c>
      <c r="S36" s="222">
        <f t="shared" si="13"/>
        <v>434.76131512377231</v>
      </c>
    </row>
    <row r="37" spans="1:19">
      <c r="H37" s="202"/>
      <c r="L37" s="198"/>
      <c r="O37" s="199"/>
    </row>
    <row r="38" spans="1:19">
      <c r="A38" s="97" t="s">
        <v>14</v>
      </c>
      <c r="B38" s="202">
        <f>B15+B25+B36</f>
        <v>3177020.3083652304</v>
      </c>
      <c r="C38" s="202"/>
      <c r="D38" s="202">
        <f>D15+D25+D36</f>
        <v>-1058213.4545775466</v>
      </c>
      <c r="E38" s="202">
        <f>E15+E25+E36</f>
        <v>2118806.8537876839</v>
      </c>
      <c r="F38" s="201">
        <f>F15+F25+F36</f>
        <v>4795</v>
      </c>
      <c r="G38" s="201">
        <f>G15+G25+G36</f>
        <v>4398</v>
      </c>
      <c r="H38" s="202">
        <f>E38/F38</f>
        <v>441.87838452297893</v>
      </c>
      <c r="I38" s="202">
        <f>I15+I25+I36</f>
        <v>1042233.784</v>
      </c>
      <c r="J38" s="202">
        <f>J15+J25+J36</f>
        <v>0</v>
      </c>
      <c r="K38" s="202">
        <f>K15+K25+K36</f>
        <v>998851.46499999997</v>
      </c>
      <c r="L38" s="201">
        <f>L15+L25+L36</f>
        <v>19101115</v>
      </c>
      <c r="M38" s="201"/>
      <c r="N38" s="200">
        <f t="shared" si="8"/>
        <v>54.564028539695194</v>
      </c>
      <c r="O38" s="199">
        <f t="shared" si="9"/>
        <v>0</v>
      </c>
    </row>
    <row r="39" spans="1:19">
      <c r="B39" s="201"/>
      <c r="C39" s="201"/>
      <c r="D39" s="201"/>
      <c r="E39" s="201"/>
      <c r="F39" s="201"/>
      <c r="G39" s="201"/>
      <c r="H39" s="202"/>
      <c r="I39" s="201"/>
      <c r="J39" s="201"/>
      <c r="K39" s="201"/>
      <c r="L39" s="201"/>
      <c r="M39" s="201"/>
      <c r="N39" s="201"/>
      <c r="O39" s="199"/>
    </row>
    <row r="40" spans="1:19">
      <c r="A40" s="203" t="s">
        <v>31</v>
      </c>
      <c r="B40" s="202">
        <f>B13+B23+B36</f>
        <v>3177020.3083652304</v>
      </c>
      <c r="C40" s="202"/>
      <c r="D40" s="202">
        <f>D13+D23+D36</f>
        <v>-1058213.4545775466</v>
      </c>
      <c r="E40" s="202">
        <f>B40+D40</f>
        <v>2118806.8537876839</v>
      </c>
      <c r="F40" s="201"/>
      <c r="G40" s="201"/>
      <c r="H40" s="202"/>
      <c r="I40" s="202"/>
      <c r="J40" s="202"/>
      <c r="K40" s="202"/>
      <c r="L40" s="201"/>
      <c r="M40" s="199"/>
      <c r="N40" s="199"/>
      <c r="O40" s="199"/>
      <c r="Q40" s="202"/>
    </row>
    <row r="42" spans="1:19" s="210" customFormat="1">
      <c r="A42" s="97"/>
      <c r="B42" s="201"/>
      <c r="C42" s="201"/>
      <c r="D42" s="97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P42" s="212"/>
    </row>
    <row r="43" spans="1:19" s="210" customFormat="1">
      <c r="A43" s="97" t="s">
        <v>31</v>
      </c>
      <c r="B43" s="202">
        <f>Investment!I62</f>
        <v>3177083.852722154</v>
      </c>
      <c r="C43" s="97"/>
      <c r="D43" s="202">
        <f>-Investment!I174</f>
        <v>-1058211.5014674759</v>
      </c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P43" s="212"/>
    </row>
    <row r="44" spans="1:19" s="210" customFormat="1">
      <c r="B44" s="215">
        <f>B40-B43</f>
        <v>-63.544356923550367</v>
      </c>
      <c r="D44" s="215">
        <f>D40-D43</f>
        <v>-1.9531100706662983</v>
      </c>
      <c r="E44" s="211"/>
      <c r="F44" s="211"/>
      <c r="G44" s="211"/>
      <c r="H44" s="211"/>
      <c r="I44" s="211"/>
      <c r="K44" s="211"/>
      <c r="L44" s="211"/>
      <c r="M44" s="211"/>
      <c r="N44" s="211"/>
      <c r="P44" s="212"/>
    </row>
    <row r="45" spans="1:19" s="210" customFormat="1">
      <c r="H45" s="212"/>
      <c r="L45" s="212"/>
      <c r="P45" s="212"/>
      <c r="Q45" s="212"/>
    </row>
    <row r="46" spans="1:19" s="210" customFormat="1">
      <c r="A46" s="97" t="s">
        <v>842</v>
      </c>
      <c r="B46" s="202">
        <f>Investment!I11</f>
        <v>0</v>
      </c>
      <c r="C46" s="97" t="s">
        <v>698</v>
      </c>
      <c r="D46" s="202">
        <f>-Investment!I120</f>
        <v>0</v>
      </c>
      <c r="L46" s="213"/>
      <c r="M46" s="214"/>
      <c r="P46" s="212"/>
    </row>
    <row r="47" spans="1:19" s="210" customFormat="1">
      <c r="A47" s="97" t="s">
        <v>843</v>
      </c>
      <c r="B47" s="202">
        <f>Investment!I22+SUM(Investment!I41:I43)</f>
        <v>1339337.280252154</v>
      </c>
      <c r="D47" s="202">
        <f>-SUM(Investment!I131,Investment!I150:I152)-Investment!I144</f>
        <v>-581940.77073928621</v>
      </c>
      <c r="J47" s="211"/>
      <c r="M47" s="211"/>
      <c r="P47" s="212"/>
    </row>
    <row r="48" spans="1:19" s="210" customFormat="1">
      <c r="J48" s="211"/>
      <c r="M48" s="211"/>
      <c r="P48" s="212"/>
    </row>
    <row r="49" spans="1:16" s="210" customFormat="1">
      <c r="A49" s="97" t="s">
        <v>841</v>
      </c>
      <c r="B49" s="202">
        <f>Investment!I52</f>
        <v>137853.27470384611</v>
      </c>
      <c r="C49" s="97"/>
      <c r="D49" s="202">
        <f>-Investment!I161</f>
        <v>-31467.467193720386</v>
      </c>
      <c r="M49" s="211"/>
      <c r="P49" s="212"/>
    </row>
    <row r="50" spans="1:16" s="210" customFormat="1">
      <c r="A50" s="97" t="s">
        <v>844</v>
      </c>
      <c r="B50" s="202">
        <f>SUM(Investment!I47:I52)</f>
        <v>1047582.6310092307</v>
      </c>
      <c r="C50" s="97"/>
      <c r="D50" s="202">
        <f>-SUM(Investment!I156:I161)</f>
        <v>-153631.91181358023</v>
      </c>
      <c r="J50" s="211"/>
      <c r="M50" s="211"/>
      <c r="P50" s="212"/>
    </row>
    <row r="51" spans="1:16" s="210" customFormat="1">
      <c r="J51" s="211"/>
      <c r="P51" s="212"/>
    </row>
    <row r="52" spans="1:16" s="210" customFormat="1">
      <c r="A52" s="97" t="s">
        <v>845</v>
      </c>
      <c r="B52" s="202">
        <f>Investment!I59</f>
        <v>71975.253156923063</v>
      </c>
      <c r="C52" s="97"/>
      <c r="D52" s="202">
        <f>-Investment!I168</f>
        <v>-23891.951030727116</v>
      </c>
      <c r="P52" s="212"/>
    </row>
    <row r="53" spans="1:16" s="210" customFormat="1">
      <c r="A53" s="97" t="s">
        <v>846</v>
      </c>
      <c r="B53" s="202">
        <f>SUM(Investment!I54:I59)</f>
        <v>722908.27243461541</v>
      </c>
      <c r="C53" s="97"/>
      <c r="D53" s="202">
        <f>-SUM(Investment!I163:I168)</f>
        <v>-245804.31497995794</v>
      </c>
      <c r="J53" s="211"/>
      <c r="P53" s="212"/>
    </row>
    <row r="54" spans="1:16">
      <c r="B54" s="202"/>
      <c r="D54" s="202"/>
      <c r="E54" s="210"/>
    </row>
    <row r="55" spans="1:16">
      <c r="A55" s="97" t="s">
        <v>349</v>
      </c>
      <c r="B55" s="202">
        <f>SUM(B7:B8,B28:B29)-B47</f>
        <v>0</v>
      </c>
      <c r="D55" s="202">
        <f>SUM(D7:D8,D28)-D47</f>
        <v>0</v>
      </c>
      <c r="E55" s="210"/>
    </row>
    <row r="56" spans="1:16">
      <c r="A56" s="97" t="s">
        <v>343</v>
      </c>
      <c r="B56" s="202">
        <f>SUM(B18:B20,B32:B33)-B50</f>
        <v>0</v>
      </c>
      <c r="D56" s="202">
        <f>SUM(D18:D20,D32:D33)-D50</f>
        <v>0</v>
      </c>
      <c r="E56" s="210"/>
    </row>
    <row r="57" spans="1:16">
      <c r="A57" s="97" t="s">
        <v>359</v>
      </c>
      <c r="B57" s="202">
        <f>SUM(B9:B10,B34:B35)-B53</f>
        <v>0</v>
      </c>
      <c r="D57" s="202">
        <f>SUM(D9:D10,D34:D35)-D53</f>
        <v>0</v>
      </c>
      <c r="E57" s="210"/>
    </row>
    <row r="58" spans="1:16">
      <c r="B58" s="202"/>
      <c r="D58" s="202"/>
      <c r="E58" s="210"/>
    </row>
    <row r="59" spans="1:16">
      <c r="B59" s="202"/>
      <c r="D59" s="202"/>
      <c r="E59" s="210"/>
    </row>
    <row r="60" spans="1:16" ht="25.5" customHeight="1">
      <c r="A60" s="203" t="s">
        <v>847</v>
      </c>
      <c r="B60" s="202"/>
      <c r="D60" s="202"/>
      <c r="E60" s="210"/>
      <c r="I60" s="209" t="s">
        <v>965</v>
      </c>
      <c r="J60" s="209"/>
      <c r="L60" s="470" t="s">
        <v>966</v>
      </c>
    </row>
    <row r="61" spans="1:16">
      <c r="A61" s="97" t="s">
        <v>848</v>
      </c>
      <c r="B61" s="202">
        <v>27238.9</v>
      </c>
      <c r="F61" s="97">
        <f>19+23+23</f>
        <v>65</v>
      </c>
      <c r="G61" s="97">
        <f>F61</f>
        <v>65</v>
      </c>
      <c r="H61" s="199">
        <f>B61/F61</f>
        <v>419.06</v>
      </c>
      <c r="I61" s="202">
        <v>67477.100000000006</v>
      </c>
      <c r="L61" s="201">
        <v>1035065</v>
      </c>
      <c r="N61" s="200" t="e">
        <f>I61/#REF!*1000</f>
        <v>#REF!</v>
      </c>
      <c r="O61" s="199"/>
      <c r="P61" s="469" t="e">
        <f>#REF!/F61/8760</f>
        <v>#REF!</v>
      </c>
    </row>
    <row r="62" spans="1:16">
      <c r="A62" s="97" t="s">
        <v>849</v>
      </c>
      <c r="F62" s="97">
        <v>441</v>
      </c>
      <c r="G62" s="97">
        <f>F62</f>
        <v>441</v>
      </c>
      <c r="H62" s="199">
        <f t="shared" ref="H62:H67" si="15">B62/F62</f>
        <v>0</v>
      </c>
      <c r="I62" s="202">
        <v>30527</v>
      </c>
      <c r="L62" s="201">
        <v>221118</v>
      </c>
      <c r="N62" s="200">
        <f t="shared" ref="N62:N66" si="16">I62/L62*1000</f>
        <v>138.05750775603974</v>
      </c>
      <c r="O62" s="199"/>
      <c r="P62" s="469">
        <f t="shared" ref="P62:P66" si="17">L62/F62/8760</f>
        <v>5.7237598235641292E-2</v>
      </c>
    </row>
    <row r="63" spans="1:16">
      <c r="A63" s="97" t="s">
        <v>850</v>
      </c>
      <c r="F63" s="222">
        <v>121</v>
      </c>
      <c r="G63" s="222">
        <f t="shared" ref="G63:G66" si="18">F63</f>
        <v>121</v>
      </c>
      <c r="H63" s="199">
        <f t="shared" si="15"/>
        <v>0</v>
      </c>
      <c r="I63" s="202">
        <v>23802</v>
      </c>
      <c r="L63" s="201">
        <v>216335</v>
      </c>
      <c r="N63" s="200">
        <f t="shared" si="16"/>
        <v>110.02380567175908</v>
      </c>
      <c r="O63" s="199"/>
      <c r="P63" s="469">
        <f t="shared" si="17"/>
        <v>0.20409732442733688</v>
      </c>
    </row>
    <row r="64" spans="1:16">
      <c r="A64" s="97" t="s">
        <v>963</v>
      </c>
      <c r="B64" s="202">
        <v>18055</v>
      </c>
      <c r="F64" s="222">
        <v>6.1</v>
      </c>
      <c r="G64" s="222">
        <v>6.1</v>
      </c>
      <c r="H64" s="199">
        <f t="shared" si="15"/>
        <v>2959.8360655737706</v>
      </c>
      <c r="I64" s="462"/>
      <c r="J64" s="467"/>
      <c r="K64" s="467"/>
      <c r="L64" s="467" t="s">
        <v>964</v>
      </c>
      <c r="N64" s="200" t="e">
        <f t="shared" si="16"/>
        <v>#VALUE!</v>
      </c>
      <c r="O64" s="199"/>
      <c r="P64" s="469" t="e">
        <f t="shared" si="17"/>
        <v>#VALUE!</v>
      </c>
    </row>
    <row r="65" spans="1:16">
      <c r="A65" s="97" t="s">
        <v>813</v>
      </c>
      <c r="F65" s="97">
        <v>170</v>
      </c>
      <c r="G65" s="97">
        <f t="shared" si="18"/>
        <v>170</v>
      </c>
      <c r="H65" s="199">
        <f t="shared" si="15"/>
        <v>0</v>
      </c>
      <c r="I65" s="202">
        <v>2264.4</v>
      </c>
      <c r="L65" s="201">
        <v>13264</v>
      </c>
      <c r="N65" s="200">
        <f t="shared" si="16"/>
        <v>170.71773220747892</v>
      </c>
      <c r="O65" s="199"/>
      <c r="P65" s="469">
        <f t="shared" si="17"/>
        <v>8.9067955949503098E-3</v>
      </c>
    </row>
    <row r="66" spans="1:16">
      <c r="A66" s="97" t="s">
        <v>814</v>
      </c>
      <c r="F66" s="97">
        <v>121</v>
      </c>
      <c r="G66" s="97">
        <f t="shared" si="18"/>
        <v>121</v>
      </c>
      <c r="H66" s="199">
        <f t="shared" si="15"/>
        <v>0</v>
      </c>
      <c r="I66" s="202">
        <v>21309.599999999999</v>
      </c>
      <c r="J66" s="468"/>
      <c r="L66" s="201">
        <v>140751</v>
      </c>
      <c r="N66" s="200">
        <f t="shared" si="16"/>
        <v>151.39927957883071</v>
      </c>
      <c r="O66" s="199"/>
      <c r="P66" s="469">
        <f t="shared" si="17"/>
        <v>0.13278897316879884</v>
      </c>
    </row>
    <row r="67" spans="1:16">
      <c r="A67" s="203" t="s">
        <v>962</v>
      </c>
      <c r="C67" s="203"/>
      <c r="D67" s="203"/>
      <c r="E67" s="203"/>
      <c r="F67" s="461">
        <f>SUM(F61:F66)</f>
        <v>924.1</v>
      </c>
      <c r="G67" s="203"/>
      <c r="H67" s="199">
        <f t="shared" si="15"/>
        <v>0</v>
      </c>
      <c r="I67" s="202"/>
    </row>
  </sheetData>
  <mergeCells count="1">
    <mergeCell ref="F3:G3"/>
  </mergeCells>
  <phoneticPr fontId="0" type="noConversion"/>
  <printOptions horizontalCentered="1"/>
  <pageMargins left="0.5" right="0.5" top="1" bottom="1" header="0.5" footer="0.5"/>
  <pageSetup scale="98" orientation="landscape" r:id="rId1"/>
  <headerFooter alignWithMargins="0">
    <oddHeader>&amp;C&amp;A Support for JP-5</oddHeader>
    <oddFooter>Prepared by JCP &amp;D&amp;RPage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01"/>
  <sheetViews>
    <sheetView workbookViewId="0">
      <selection activeCell="B37" sqref="B37:B51"/>
    </sheetView>
  </sheetViews>
  <sheetFormatPr defaultRowHeight="12.75"/>
  <cols>
    <col min="1" max="1" width="9.140625" style="6"/>
    <col min="2" max="2" width="20.5703125" style="6" customWidth="1"/>
    <col min="3" max="3" width="3.7109375" style="6" customWidth="1"/>
    <col min="4" max="4" width="10.42578125" style="6" customWidth="1"/>
    <col min="5" max="5" width="14" style="6" customWidth="1"/>
    <col min="6" max="6" width="10.28515625" style="6" bestFit="1" customWidth="1"/>
    <col min="7" max="7" width="14.5703125" style="6" bestFit="1" customWidth="1"/>
    <col min="8" max="8" width="9.140625" style="6"/>
    <col min="9" max="9" width="12.85546875" style="6" bestFit="1" customWidth="1"/>
    <col min="10" max="10" width="18.7109375" style="6" bestFit="1" customWidth="1"/>
    <col min="11" max="11" width="12" style="6" bestFit="1" customWidth="1"/>
    <col min="12" max="16384" width="9.140625" style="6"/>
  </cols>
  <sheetData>
    <row r="2" spans="1:12">
      <c r="A2" s="6" t="s">
        <v>74</v>
      </c>
      <c r="E2" s="43"/>
      <c r="G2" s="43"/>
    </row>
    <row r="4" spans="1:12">
      <c r="A4" s="6" t="s">
        <v>33</v>
      </c>
      <c r="E4" s="43"/>
      <c r="G4" s="43"/>
      <c r="H4" s="44"/>
    </row>
    <row r="5" spans="1:12">
      <c r="A5" s="6" t="s">
        <v>34</v>
      </c>
      <c r="E5" s="43"/>
      <c r="G5" s="43"/>
    </row>
    <row r="7" spans="1:12">
      <c r="D7" s="7" t="s">
        <v>104</v>
      </c>
      <c r="E7" s="7" t="s">
        <v>38</v>
      </c>
      <c r="G7" s="7" t="s">
        <v>43</v>
      </c>
      <c r="H7" s="7" t="s">
        <v>44</v>
      </c>
    </row>
    <row r="8" spans="1:12">
      <c r="D8" s="7" t="s">
        <v>41</v>
      </c>
      <c r="E8" s="7" t="s">
        <v>39</v>
      </c>
      <c r="F8" s="7" t="s">
        <v>41</v>
      </c>
      <c r="G8" s="7" t="s">
        <v>44</v>
      </c>
      <c r="H8" s="7" t="s">
        <v>45</v>
      </c>
      <c r="I8" s="7"/>
      <c r="J8" s="193"/>
      <c r="K8" s="7"/>
      <c r="L8" s="7"/>
    </row>
    <row r="9" spans="1:12">
      <c r="A9" s="8" t="s">
        <v>36</v>
      </c>
      <c r="B9" s="2" t="s">
        <v>37</v>
      </c>
      <c r="C9" s="2"/>
      <c r="D9" s="8" t="s">
        <v>105</v>
      </c>
      <c r="E9" s="8" t="s">
        <v>40</v>
      </c>
      <c r="F9" s="8" t="s">
        <v>42</v>
      </c>
      <c r="G9" s="8" t="s">
        <v>45</v>
      </c>
      <c r="H9" s="8" t="s">
        <v>47</v>
      </c>
      <c r="I9" s="7"/>
      <c r="J9" s="194"/>
      <c r="K9" s="7"/>
      <c r="L9" s="7"/>
    </row>
    <row r="10" spans="1:12">
      <c r="E10" s="5"/>
      <c r="F10" s="45"/>
      <c r="G10" s="5"/>
      <c r="H10" s="46"/>
    </row>
    <row r="11" spans="1:12">
      <c r="A11" s="47">
        <v>1</v>
      </c>
      <c r="B11" s="6" t="s">
        <v>79</v>
      </c>
      <c r="C11" s="47"/>
      <c r="D11" s="48">
        <f>'F-8'!F430</f>
        <v>383</v>
      </c>
      <c r="E11" s="5">
        <f>'Condensed Data for Sch E4'!B3</f>
        <v>2176233</v>
      </c>
      <c r="F11" s="45">
        <f>E11/D11/8760</f>
        <v>0.64863818448442367</v>
      </c>
      <c r="G11" s="5">
        <f>'Condensed Data for Sch E4'!B61</f>
        <v>83989834</v>
      </c>
      <c r="H11" s="46">
        <f t="shared" ref="H11:H35" si="0">(G11*100)/(E11*1000)</f>
        <v>3.8594136749144048</v>
      </c>
      <c r="I11" s="49"/>
      <c r="J11" s="195"/>
    </row>
    <row r="12" spans="1:12">
      <c r="A12" s="47">
        <f>1+MAX($A$11:A11)</f>
        <v>2</v>
      </c>
      <c r="B12" s="6" t="s">
        <v>80</v>
      </c>
      <c r="C12" s="47"/>
      <c r="D12" s="48">
        <f>'F-8'!F431</f>
        <v>378</v>
      </c>
      <c r="E12" s="5">
        <f>'Condensed Data for Sch E4'!B4</f>
        <v>1930023</v>
      </c>
      <c r="F12" s="45">
        <f t="shared" ref="F12:F35" si="1">E12/D12/8760</f>
        <v>0.58286312241791693</v>
      </c>
      <c r="G12" s="5">
        <f>'Condensed Data for Sch E4'!B62</f>
        <v>74288026</v>
      </c>
      <c r="H12" s="46">
        <f t="shared" si="0"/>
        <v>3.8490746483332066</v>
      </c>
      <c r="J12" s="195"/>
    </row>
    <row r="13" spans="1:12">
      <c r="A13" s="47">
        <f>1+MAX($A$11:A12)</f>
        <v>3</v>
      </c>
      <c r="B13" s="6" t="s">
        <v>81</v>
      </c>
      <c r="C13" s="47"/>
      <c r="D13" s="48">
        <f>'F-8'!F432</f>
        <v>383</v>
      </c>
      <c r="E13" s="5">
        <f>'Condensed Data for Sch E4'!B5</f>
        <v>2464327</v>
      </c>
      <c r="F13" s="45">
        <f t="shared" si="1"/>
        <v>0.73450618167077986</v>
      </c>
      <c r="G13" s="5">
        <f>'Condensed Data for Sch E4'!B63</f>
        <v>94098202</v>
      </c>
      <c r="H13" s="46">
        <f t="shared" si="0"/>
        <v>3.8184137900530248</v>
      </c>
      <c r="J13" s="195"/>
    </row>
    <row r="14" spans="1:12">
      <c r="A14" s="47">
        <f>1+MAX($A$11:A13)</f>
        <v>4</v>
      </c>
      <c r="B14" s="6" t="s">
        <v>82</v>
      </c>
      <c r="C14" s="47"/>
      <c r="D14" s="48">
        <f>'F-8'!F433</f>
        <v>435</v>
      </c>
      <c r="E14" s="5">
        <f>'Condensed Data for Sch E4'!B6</f>
        <v>2795878</v>
      </c>
      <c r="F14" s="45">
        <f t="shared" si="1"/>
        <v>0.73371070172676212</v>
      </c>
      <c r="G14" s="5">
        <f>'Condensed Data for Sch E4'!B64</f>
        <v>108872700</v>
      </c>
      <c r="H14" s="46">
        <f t="shared" si="0"/>
        <v>3.8940433023186278</v>
      </c>
      <c r="I14" s="44"/>
      <c r="J14" s="195"/>
    </row>
    <row r="15" spans="1:12">
      <c r="A15" s="47">
        <f>1+MAX($A$11:A14)</f>
        <v>5</v>
      </c>
      <c r="B15" s="6" t="s">
        <v>83</v>
      </c>
      <c r="C15" s="47"/>
      <c r="D15" s="48">
        <f>'F-8'!F444</f>
        <v>17</v>
      </c>
      <c r="E15" s="5">
        <f>'Condensed Data for Sch E4'!B7</f>
        <v>820</v>
      </c>
      <c r="F15" s="45">
        <f t="shared" si="1"/>
        <v>5.5063121138866503E-3</v>
      </c>
      <c r="G15" s="5">
        <f>'Condensed Data for Sch E4'!B65</f>
        <v>147974</v>
      </c>
      <c r="H15" s="46">
        <f t="shared" si="0"/>
        <v>18.045609756097562</v>
      </c>
      <c r="J15" s="195"/>
    </row>
    <row r="16" spans="1:12">
      <c r="A16" s="47">
        <f>1+MAX($A$11:A15)</f>
        <v>6</v>
      </c>
      <c r="B16" s="6" t="s">
        <v>84</v>
      </c>
      <c r="C16" s="47"/>
      <c r="D16" s="48">
        <f>'F-8'!F445</f>
        <v>17</v>
      </c>
      <c r="E16" s="5">
        <f>'Condensed Data for Sch E4'!B8</f>
        <v>830</v>
      </c>
      <c r="F16" s="45">
        <f t="shared" si="1"/>
        <v>5.573462261616975E-3</v>
      </c>
      <c r="G16" s="5">
        <f>'Condensed Data for Sch E4'!B66</f>
        <v>149203</v>
      </c>
      <c r="H16" s="46">
        <f t="shared" si="0"/>
        <v>17.976265060240962</v>
      </c>
      <c r="J16" s="195"/>
    </row>
    <row r="17" spans="1:13">
      <c r="A17" s="47">
        <f>1+MAX($A$11:A16)</f>
        <v>7</v>
      </c>
      <c r="B17" s="6" t="s">
        <v>85</v>
      </c>
      <c r="C17" s="47"/>
      <c r="D17" s="48">
        <f>'F-8'!F448</f>
        <v>235</v>
      </c>
      <c r="E17" s="5">
        <f>'Condensed Data for Sch E4'!B9</f>
        <v>1479463</v>
      </c>
      <c r="F17" s="45">
        <f t="shared" si="1"/>
        <v>0.71867434178567957</v>
      </c>
      <c r="G17" s="5">
        <f>'Condensed Data for Sch E4'!B67</f>
        <v>66820931</v>
      </c>
      <c r="H17" s="46">
        <f t="shared" si="0"/>
        <v>4.5165665515122715</v>
      </c>
      <c r="J17" s="195"/>
    </row>
    <row r="18" spans="1:13">
      <c r="A18" s="47">
        <f>1+MAX($A$11:A17)</f>
        <v>8</v>
      </c>
      <c r="B18" s="6" t="s">
        <v>86</v>
      </c>
      <c r="C18" s="47"/>
      <c r="D18" s="48">
        <v>215</v>
      </c>
      <c r="E18" s="5">
        <f>'Condensed Data for Sch E4'!B10</f>
        <v>45757</v>
      </c>
      <c r="F18" s="45">
        <f t="shared" si="1"/>
        <v>2.4294892216204737E-2</v>
      </c>
      <c r="G18" s="5">
        <f>'Condensed Data for Sch E4'!B68</f>
        <v>13989034</v>
      </c>
      <c r="H18" s="46">
        <f t="shared" si="0"/>
        <v>30.572445746006075</v>
      </c>
      <c r="J18" s="195"/>
    </row>
    <row r="19" spans="1:13">
      <c r="A19" s="47">
        <f>1+MAX($A$11:A18)</f>
        <v>9</v>
      </c>
      <c r="B19" s="6" t="s">
        <v>87</v>
      </c>
      <c r="C19" s="47"/>
      <c r="D19" s="48">
        <v>149</v>
      </c>
      <c r="E19" s="5">
        <f>'Condensed Data for Sch E4'!B11</f>
        <v>26068</v>
      </c>
      <c r="F19" s="45">
        <f t="shared" si="1"/>
        <v>1.9971805951395912E-2</v>
      </c>
      <c r="G19" s="5">
        <f>'Condensed Data for Sch E4'!B69</f>
        <v>3281847</v>
      </c>
      <c r="H19" s="46">
        <f t="shared" si="0"/>
        <v>12.589561914991561</v>
      </c>
      <c r="J19" s="195"/>
    </row>
    <row r="20" spans="1:13">
      <c r="A20" s="47">
        <f>1+MAX($A$11:A19)</f>
        <v>10</v>
      </c>
      <c r="B20" s="6" t="s">
        <v>88</v>
      </c>
      <c r="C20" s="47"/>
      <c r="D20" s="48">
        <f>'F-8'!F449</f>
        <v>159</v>
      </c>
      <c r="E20" s="5">
        <f>'Condensed Data for Sch E4'!B12</f>
        <v>1372</v>
      </c>
      <c r="F20" s="45">
        <f t="shared" si="1"/>
        <v>9.8503776456735888E-4</v>
      </c>
      <c r="G20" s="5">
        <f>'Condensed Data for Sch E4'!B70</f>
        <v>503066</v>
      </c>
      <c r="H20" s="46">
        <f t="shared" si="0"/>
        <v>36.66661807580175</v>
      </c>
      <c r="J20" s="15"/>
      <c r="K20" s="15"/>
      <c r="L20" s="120"/>
      <c r="M20" s="37"/>
    </row>
    <row r="21" spans="1:13">
      <c r="A21" s="47">
        <f>1+MAX($A$11:A20)</f>
        <v>11</v>
      </c>
      <c r="B21" s="6" t="s">
        <v>89</v>
      </c>
      <c r="C21" s="47"/>
      <c r="D21" s="48">
        <v>149</v>
      </c>
      <c r="E21" s="5">
        <f>'Condensed Data for Sch E4'!B13</f>
        <v>26161</v>
      </c>
      <c r="F21" s="45">
        <f t="shared" si="1"/>
        <v>2.0043057215531245E-2</v>
      </c>
      <c r="G21" s="5">
        <f>'Condensed Data for Sch E4'!B71</f>
        <v>3191878</v>
      </c>
      <c r="H21" s="46">
        <f t="shared" si="0"/>
        <v>12.200902106188602</v>
      </c>
      <c r="J21" s="15"/>
      <c r="K21" s="15"/>
      <c r="L21" s="120"/>
      <c r="M21" s="37"/>
    </row>
    <row r="22" spans="1:13">
      <c r="A22" s="47">
        <f>1+MAX($A$11:A21)</f>
        <v>12</v>
      </c>
      <c r="B22" s="6" t="s">
        <v>90</v>
      </c>
      <c r="C22" s="47"/>
      <c r="D22" s="48">
        <f>'F-8'!F450</f>
        <v>164</v>
      </c>
      <c r="E22" s="5">
        <f>'Condensed Data for Sch E4'!B14</f>
        <v>1376</v>
      </c>
      <c r="F22" s="45">
        <f t="shared" si="1"/>
        <v>9.5779039982180644E-4</v>
      </c>
      <c r="G22" s="5">
        <f>'Condensed Data for Sch E4'!B72</f>
        <v>517393</v>
      </c>
      <c r="H22" s="46">
        <f t="shared" si="0"/>
        <v>37.601235465116282</v>
      </c>
      <c r="J22" s="15"/>
      <c r="K22" s="15"/>
      <c r="L22" s="120"/>
      <c r="M22" s="37"/>
    </row>
    <row r="23" spans="1:13">
      <c r="A23" s="47">
        <f>1+MAX($A$11:A22)</f>
        <v>13</v>
      </c>
      <c r="B23" s="6" t="s">
        <v>91</v>
      </c>
      <c r="C23" s="47"/>
      <c r="D23" s="48">
        <f>'F-8'!F451</f>
        <v>149</v>
      </c>
      <c r="E23" s="5">
        <f>'Condensed Data for Sch E4'!B15</f>
        <v>64970</v>
      </c>
      <c r="F23" s="45">
        <f t="shared" si="1"/>
        <v>4.9776286353467557E-2</v>
      </c>
      <c r="G23" s="5">
        <f>'Condensed Data for Sch E4'!B73</f>
        <v>8074699</v>
      </c>
      <c r="H23" s="46">
        <f t="shared" si="0"/>
        <v>12.42835000769586</v>
      </c>
      <c r="J23" s="15"/>
      <c r="K23" s="15"/>
      <c r="L23" s="120"/>
      <c r="M23" s="37"/>
    </row>
    <row r="24" spans="1:13">
      <c r="A24" s="47">
        <f>1+MAX($A$11:A23)</f>
        <v>14</v>
      </c>
      <c r="B24" s="6" t="s">
        <v>92</v>
      </c>
      <c r="C24" s="47"/>
      <c r="D24" s="48">
        <f>'F-8'!F452</f>
        <v>149</v>
      </c>
      <c r="E24" s="5">
        <f>'Condensed Data for Sch E4'!B16</f>
        <v>42739</v>
      </c>
      <c r="F24" s="45">
        <f t="shared" si="1"/>
        <v>3.2744169654622901E-2</v>
      </c>
      <c r="G24" s="5">
        <f>'Condensed Data for Sch E4'!B74</f>
        <v>5423286</v>
      </c>
      <c r="H24" s="46">
        <f t="shared" si="0"/>
        <v>12.6893142095042</v>
      </c>
      <c r="J24" s="15"/>
      <c r="K24" s="15"/>
      <c r="L24" s="120"/>
      <c r="M24" s="37"/>
    </row>
    <row r="25" spans="1:13">
      <c r="A25" s="47">
        <f>1+MAX($A$11:A24)</f>
        <v>15</v>
      </c>
      <c r="B25" s="6" t="s">
        <v>93</v>
      </c>
      <c r="C25" s="47"/>
      <c r="D25" s="48">
        <v>3</v>
      </c>
      <c r="E25" s="5">
        <f>'Condensed Data for Sch E4'!B17</f>
        <v>956</v>
      </c>
      <c r="F25" s="45">
        <f t="shared" si="1"/>
        <v>3.6377473363774733E-2</v>
      </c>
      <c r="G25" s="5">
        <f>'Condensed Data for Sch E4'!B75</f>
        <v>109552</v>
      </c>
      <c r="H25" s="46">
        <f t="shared" si="0"/>
        <v>11.459414225941423</v>
      </c>
      <c r="J25" s="195"/>
    </row>
    <row r="26" spans="1:13">
      <c r="A26" s="47">
        <f>1+MAX($A$11:A25)</f>
        <v>16</v>
      </c>
      <c r="B26" s="6" t="s">
        <v>94</v>
      </c>
      <c r="C26" s="47"/>
      <c r="D26" s="50">
        <f>'F-8'!F422</f>
        <v>700</v>
      </c>
      <c r="E26" s="5">
        <f>'Condensed Data for Sch E4'!B18</f>
        <v>3852152</v>
      </c>
      <c r="F26" s="45">
        <f t="shared" si="1"/>
        <v>0.62820482713633397</v>
      </c>
      <c r="G26" s="5">
        <f>'Condensed Data for Sch E4'!B76</f>
        <v>275321687</v>
      </c>
      <c r="H26" s="46">
        <f t="shared" si="0"/>
        <v>7.147217633156739</v>
      </c>
      <c r="J26" s="195"/>
    </row>
    <row r="27" spans="1:13">
      <c r="A27" s="47">
        <f>1+MAX($A$11:A26)</f>
        <v>17</v>
      </c>
      <c r="B27" s="6" t="s">
        <v>95</v>
      </c>
      <c r="C27" s="47"/>
      <c r="D27" s="50">
        <f>'F-8'!F423</f>
        <v>928</v>
      </c>
      <c r="E27" s="5">
        <f>'Condensed Data for Sch E4'!B19</f>
        <v>4111570</v>
      </c>
      <c r="F27" s="45">
        <f t="shared" si="1"/>
        <v>0.50577295898283736</v>
      </c>
      <c r="G27" s="5">
        <f>'Condensed Data for Sch E4'!B77</f>
        <v>295460085</v>
      </c>
      <c r="H27" s="46">
        <f t="shared" si="0"/>
        <v>7.1860648122250135</v>
      </c>
      <c r="J27" s="195"/>
    </row>
    <row r="28" spans="1:13">
      <c r="A28" s="47">
        <f>1+MAX($A$11:A27)</f>
        <v>18</v>
      </c>
      <c r="B28" s="6" t="s">
        <v>96</v>
      </c>
      <c r="C28" s="47"/>
      <c r="D28" s="50">
        <f>'F-8'!F424</f>
        <v>57</v>
      </c>
      <c r="E28" s="5">
        <f>'Condensed Data for Sch E4'!B20</f>
        <v>6512</v>
      </c>
      <c r="F28" s="45">
        <f t="shared" si="1"/>
        <v>1.3041736761996315E-2</v>
      </c>
      <c r="G28" s="5">
        <f>'Condensed Data for Sch E4'!B78</f>
        <v>656266</v>
      </c>
      <c r="H28" s="46">
        <f t="shared" si="0"/>
        <v>10.077794840294841</v>
      </c>
      <c r="J28" s="195"/>
    </row>
    <row r="29" spans="1:13">
      <c r="A29" s="47">
        <f>1+MAX($A$11:A28)</f>
        <v>19</v>
      </c>
      <c r="B29" s="6" t="s">
        <v>97</v>
      </c>
      <c r="C29" s="47"/>
      <c r="D29" s="50">
        <f>'F-8'!F425</f>
        <v>57</v>
      </c>
      <c r="E29" s="5">
        <f>'Condensed Data for Sch E4'!B21</f>
        <v>5127</v>
      </c>
      <c r="F29" s="45">
        <f t="shared" si="1"/>
        <v>1.0267964431627013E-2</v>
      </c>
      <c r="G29" s="5">
        <f>'Condensed Data for Sch E4'!B79</f>
        <v>529944</v>
      </c>
      <c r="H29" s="46">
        <f t="shared" si="0"/>
        <v>10.336337039204214</v>
      </c>
      <c r="J29" s="195"/>
    </row>
    <row r="30" spans="1:13">
      <c r="A30" s="47">
        <f>1+MAX($A$11:A29)</f>
        <v>20</v>
      </c>
      <c r="B30" s="6" t="s">
        <v>98</v>
      </c>
      <c r="C30" s="47"/>
      <c r="D30" s="50">
        <f>'F-8'!F426</f>
        <v>57</v>
      </c>
      <c r="E30" s="5">
        <f>'Condensed Data for Sch E4'!B22</f>
        <v>35714</v>
      </c>
      <c r="F30" s="45">
        <f t="shared" si="1"/>
        <v>7.1525274373147485E-2</v>
      </c>
      <c r="G30" s="5">
        <f>'Condensed Data for Sch E4'!B80</f>
        <v>3526793</v>
      </c>
      <c r="H30" s="46">
        <f t="shared" si="0"/>
        <v>9.8750994007952055</v>
      </c>
      <c r="J30" s="195"/>
    </row>
    <row r="31" spans="1:13">
      <c r="A31" s="47">
        <f>1+MAX($A$11:A30)</f>
        <v>21</v>
      </c>
      <c r="B31" s="6" t="s">
        <v>99</v>
      </c>
      <c r="C31" s="51"/>
      <c r="D31" s="50">
        <f>'F-8'!F427</f>
        <v>57</v>
      </c>
      <c r="E31" s="5">
        <f>'Condensed Data for Sch E4'!B23</f>
        <v>31199</v>
      </c>
      <c r="F31" s="45">
        <f t="shared" si="1"/>
        <v>6.2482976848513977E-2</v>
      </c>
      <c r="G31" s="5">
        <f>'Condensed Data for Sch E4'!B81</f>
        <v>3085916</v>
      </c>
      <c r="H31" s="46">
        <f t="shared" si="0"/>
        <v>9.8910734318407645</v>
      </c>
      <c r="J31" s="195"/>
    </row>
    <row r="32" spans="1:13">
      <c r="A32" s="47">
        <f>1+MAX($A$11:A31)</f>
        <v>22</v>
      </c>
      <c r="B32" s="6" t="s">
        <v>100</v>
      </c>
      <c r="C32" s="51"/>
      <c r="D32" s="50">
        <f>'F-8'!F434</f>
        <v>10</v>
      </c>
      <c r="E32" s="5">
        <f>'Condensed Data for Sch E4'!B24</f>
        <v>8</v>
      </c>
      <c r="F32" s="45">
        <f t="shared" si="1"/>
        <v>9.1324200913242012E-5</v>
      </c>
      <c r="G32" s="5">
        <f>'Condensed Data for Sch E4'!B82</f>
        <v>4237</v>
      </c>
      <c r="H32" s="46">
        <f t="shared" si="0"/>
        <v>52.962499999999999</v>
      </c>
      <c r="J32" s="195"/>
    </row>
    <row r="33" spans="1:10">
      <c r="A33" s="47">
        <f>1+MAX($A$11:A32)</f>
        <v>23</v>
      </c>
      <c r="B33" s="6" t="s">
        <v>101</v>
      </c>
      <c r="C33" s="51"/>
      <c r="D33" s="50">
        <f>'F-8'!F435</f>
        <v>0</v>
      </c>
      <c r="E33" s="5">
        <f>'Condensed Data for Sch E4'!B25</f>
        <v>0</v>
      </c>
      <c r="F33" s="5">
        <v>0</v>
      </c>
      <c r="G33" s="5">
        <f>'Condensed Data for Sch E4'!B83</f>
        <v>0</v>
      </c>
      <c r="H33" s="5">
        <v>0</v>
      </c>
      <c r="J33" s="195"/>
    </row>
    <row r="34" spans="1:10">
      <c r="A34" s="47">
        <f>1+MAX($A$11:A33)</f>
        <v>24</v>
      </c>
      <c r="B34" s="6" t="s">
        <v>102</v>
      </c>
      <c r="C34" s="51"/>
      <c r="D34" s="50">
        <f>'F-8'!F436</f>
        <v>0</v>
      </c>
      <c r="E34" s="5">
        <f>'Condensed Data for Sch E4'!B26</f>
        <v>0</v>
      </c>
      <c r="F34" s="5">
        <v>0</v>
      </c>
      <c r="G34" s="5">
        <f>'Condensed Data for Sch E4'!B84</f>
        <v>300</v>
      </c>
      <c r="H34" s="5">
        <v>0</v>
      </c>
      <c r="J34" s="195"/>
    </row>
    <row r="35" spans="1:10">
      <c r="A35" s="47">
        <f>1+MAX($A$11:A34)</f>
        <v>25</v>
      </c>
      <c r="B35" s="6" t="s">
        <v>103</v>
      </c>
      <c r="C35" s="51"/>
      <c r="D35" s="50">
        <f>'F-8'!F437</f>
        <v>57</v>
      </c>
      <c r="E35" s="5">
        <f>'Condensed Data for Sch E4'!B27</f>
        <v>1860</v>
      </c>
      <c r="F35" s="45">
        <f t="shared" si="1"/>
        <v>3.7250660898822396E-3</v>
      </c>
      <c r="G35" s="5">
        <f>'Condensed Data for Sch E4'!B85</f>
        <v>190931</v>
      </c>
      <c r="H35" s="46">
        <f t="shared" si="0"/>
        <v>10.265107526881721</v>
      </c>
      <c r="J35" s="195"/>
    </row>
    <row r="36" spans="1:10">
      <c r="A36" s="47">
        <f>1+MAX($A$11:A35)</f>
        <v>26</v>
      </c>
      <c r="C36" s="51"/>
      <c r="D36" s="51"/>
      <c r="E36" s="5"/>
      <c r="F36" s="45"/>
      <c r="G36" s="5"/>
      <c r="H36" s="44"/>
    </row>
    <row r="37" spans="1:10" hidden="1">
      <c r="A37" s="47">
        <f>1+MAX($A$11:A36)</f>
        <v>27</v>
      </c>
      <c r="C37" s="51"/>
      <c r="D37" s="51"/>
      <c r="E37" s="5"/>
      <c r="F37" s="45"/>
      <c r="G37" s="5"/>
      <c r="H37" s="44"/>
    </row>
    <row r="38" spans="1:10" hidden="1">
      <c r="A38" s="47">
        <f>1+MAX($A$11:A37)</f>
        <v>28</v>
      </c>
      <c r="C38" s="51"/>
      <c r="D38" s="51"/>
      <c r="E38" s="5"/>
      <c r="F38" s="45"/>
      <c r="G38" s="5"/>
      <c r="H38" s="44"/>
    </row>
    <row r="39" spans="1:10" hidden="1">
      <c r="A39" s="47">
        <f>1+MAX($A$11:A38)</f>
        <v>29</v>
      </c>
      <c r="C39" s="51"/>
      <c r="D39" s="51"/>
      <c r="E39" s="5"/>
      <c r="F39" s="45"/>
      <c r="G39" s="5"/>
      <c r="H39" s="44"/>
    </row>
    <row r="40" spans="1:10" hidden="1">
      <c r="A40" s="47">
        <f>1+MAX($A$11:A39)</f>
        <v>30</v>
      </c>
      <c r="C40" s="51"/>
      <c r="D40" s="51"/>
      <c r="E40" s="5"/>
      <c r="F40" s="45"/>
      <c r="G40" s="5"/>
      <c r="H40" s="44"/>
    </row>
    <row r="41" spans="1:10" hidden="1">
      <c r="A41" s="47">
        <f>1+MAX($A$11:A40)</f>
        <v>31</v>
      </c>
      <c r="C41" s="51"/>
      <c r="D41" s="51"/>
      <c r="E41" s="5"/>
      <c r="F41" s="45"/>
      <c r="G41" s="5"/>
      <c r="H41" s="44"/>
    </row>
    <row r="42" spans="1:10" hidden="1">
      <c r="A42" s="47">
        <f>1+MAX($A$11:A41)</f>
        <v>32</v>
      </c>
      <c r="C42" s="51"/>
      <c r="D42" s="51"/>
      <c r="E42" s="5"/>
      <c r="F42" s="45"/>
      <c r="G42" s="5"/>
      <c r="H42" s="44"/>
    </row>
    <row r="43" spans="1:10" hidden="1">
      <c r="A43" s="47">
        <f>1+MAX($A$11:A42)</f>
        <v>33</v>
      </c>
      <c r="C43" s="51"/>
      <c r="D43" s="51"/>
      <c r="E43" s="5"/>
      <c r="F43" s="45"/>
      <c r="G43" s="5"/>
      <c r="H43" s="44"/>
    </row>
    <row r="44" spans="1:10" hidden="1">
      <c r="A44" s="47">
        <f>1+MAX($A$11:A43)</f>
        <v>34</v>
      </c>
      <c r="C44" s="51"/>
      <c r="D44" s="51"/>
      <c r="E44" s="5"/>
      <c r="F44" s="45"/>
      <c r="G44" s="5"/>
      <c r="H44" s="44"/>
    </row>
    <row r="45" spans="1:10" hidden="1">
      <c r="A45" s="47">
        <f>1+MAX($A$11:A44)</f>
        <v>35</v>
      </c>
      <c r="C45" s="51"/>
      <c r="D45" s="51"/>
      <c r="E45" s="5"/>
      <c r="F45" s="45"/>
      <c r="G45" s="5"/>
      <c r="H45" s="44"/>
    </row>
    <row r="46" spans="1:10" hidden="1">
      <c r="A46" s="47">
        <f>1+MAX($A$11:A45)</f>
        <v>36</v>
      </c>
      <c r="C46" s="51"/>
      <c r="D46" s="51"/>
      <c r="E46" s="5"/>
      <c r="F46" s="45"/>
      <c r="G46" s="5"/>
      <c r="H46" s="44"/>
    </row>
    <row r="47" spans="1:10" hidden="1">
      <c r="A47" s="47">
        <f>1+MAX($A$11:A46)</f>
        <v>37</v>
      </c>
      <c r="C47" s="51"/>
      <c r="D47" s="51"/>
      <c r="E47" s="5"/>
      <c r="F47" s="45"/>
      <c r="G47" s="5"/>
      <c r="H47" s="44"/>
    </row>
    <row r="48" spans="1:10" hidden="1">
      <c r="A48" s="47">
        <f>1+MAX($A$11:A47)</f>
        <v>38</v>
      </c>
      <c r="C48" s="51"/>
      <c r="D48" s="51"/>
      <c r="E48" s="5"/>
      <c r="F48" s="45"/>
      <c r="G48" s="5"/>
      <c r="H48" s="44"/>
    </row>
    <row r="49" spans="1:10" hidden="1">
      <c r="A49" s="47">
        <f>1+MAX($A$11:A48)</f>
        <v>39</v>
      </c>
      <c r="C49" s="51"/>
      <c r="D49" s="51"/>
      <c r="E49" s="5"/>
      <c r="F49" s="45"/>
      <c r="G49" s="5"/>
      <c r="H49" s="44"/>
    </row>
    <row r="50" spans="1:10" hidden="1">
      <c r="A50" s="47">
        <f>1+MAX($A$11:A49)</f>
        <v>40</v>
      </c>
      <c r="C50" s="51"/>
      <c r="D50" s="51"/>
      <c r="E50" s="5"/>
      <c r="F50" s="45"/>
      <c r="G50" s="5"/>
      <c r="H50" s="44"/>
    </row>
    <row r="51" spans="1:10" hidden="1">
      <c r="A51" s="47">
        <f>1+MAX($A$11:A50)</f>
        <v>41</v>
      </c>
      <c r="C51" s="51"/>
      <c r="D51" s="51"/>
      <c r="E51" s="5"/>
      <c r="F51" s="45"/>
      <c r="G51" s="5"/>
      <c r="H51" s="44"/>
    </row>
    <row r="52" spans="1:10">
      <c r="A52" s="47">
        <f>1+MAX($A$11:A51)</f>
        <v>42</v>
      </c>
      <c r="C52" s="51"/>
      <c r="D52" s="51"/>
      <c r="E52" s="5"/>
      <c r="F52" s="52"/>
      <c r="G52" s="5"/>
      <c r="H52" s="44"/>
    </row>
    <row r="53" spans="1:10">
      <c r="A53" s="47"/>
      <c r="C53" s="51"/>
      <c r="D53" s="51"/>
      <c r="E53" s="5"/>
      <c r="F53" s="52"/>
      <c r="G53" s="5"/>
      <c r="H53" s="44"/>
    </row>
    <row r="54" spans="1:10">
      <c r="A54" s="47">
        <f>1+MAX($A$11:A53)</f>
        <v>43</v>
      </c>
      <c r="B54" s="6" t="s">
        <v>35</v>
      </c>
      <c r="C54" s="51"/>
      <c r="D54" s="53"/>
      <c r="E54" s="5">
        <f>SUM(E11:E52)</f>
        <v>19101115</v>
      </c>
      <c r="F54" s="52"/>
      <c r="G54" s="5">
        <f>SUM(G11:G52)</f>
        <v>1042233784</v>
      </c>
      <c r="H54" s="44">
        <f>+G54/E54/10</f>
        <v>5.4564028539695197</v>
      </c>
    </row>
    <row r="55" spans="1:10">
      <c r="C55" s="51"/>
      <c r="D55" s="51"/>
      <c r="E55" s="5"/>
      <c r="F55" s="52"/>
      <c r="G55" s="5"/>
    </row>
    <row r="56" spans="1:10">
      <c r="C56" s="51"/>
      <c r="D56" s="51"/>
      <c r="E56" s="5">
        <f>+E55-E54</f>
        <v>-19101115</v>
      </c>
      <c r="F56" s="52"/>
      <c r="G56" s="43">
        <f>+G55-G54</f>
        <v>-1042233784</v>
      </c>
    </row>
    <row r="57" spans="1:10">
      <c r="C57" s="51"/>
      <c r="D57" s="51"/>
      <c r="E57" s="5"/>
      <c r="F57" s="52"/>
    </row>
    <row r="58" spans="1:10">
      <c r="C58" s="51"/>
      <c r="D58" s="51"/>
      <c r="E58" s="5"/>
      <c r="F58" s="52"/>
      <c r="H58" s="6" t="s">
        <v>48</v>
      </c>
    </row>
    <row r="59" spans="1:10">
      <c r="B59" s="1" t="s">
        <v>0</v>
      </c>
      <c r="C59" s="51"/>
      <c r="D59" s="51"/>
      <c r="E59" s="5"/>
      <c r="F59" s="52"/>
    </row>
    <row r="60" spans="1:10">
      <c r="B60" s="6" t="s">
        <v>75</v>
      </c>
      <c r="C60" s="51"/>
      <c r="D60" s="51"/>
      <c r="E60" s="43">
        <f>SUM(E11:E14)</f>
        <v>9366461</v>
      </c>
      <c r="F60" s="52"/>
      <c r="G60" s="43">
        <f>SUM(G11:G14)</f>
        <v>361248762</v>
      </c>
      <c r="H60" s="44">
        <f t="shared" ref="H60:H65" si="2">+G60/E60</f>
        <v>38.568330343765908</v>
      </c>
      <c r="J60" s="196">
        <f>G60/1000</f>
        <v>361248.76199999999</v>
      </c>
    </row>
    <row r="61" spans="1:10">
      <c r="B61" s="6" t="s">
        <v>76</v>
      </c>
      <c r="C61" s="51"/>
      <c r="D61" s="51"/>
      <c r="E61" s="43">
        <f>SUM(E17)</f>
        <v>1479463</v>
      </c>
      <c r="F61" s="52"/>
      <c r="G61" s="43">
        <f>SUM(G17)</f>
        <v>66820931</v>
      </c>
      <c r="H61" s="44">
        <f t="shared" si="2"/>
        <v>45.165665515122718</v>
      </c>
      <c r="J61" s="196">
        <f t="shared" ref="J61:J84" si="3">G61/1000</f>
        <v>66820.930999999997</v>
      </c>
    </row>
    <row r="62" spans="1:10">
      <c r="C62" s="51"/>
      <c r="D62" s="51"/>
      <c r="E62" s="43"/>
      <c r="F62" s="52"/>
      <c r="G62" s="43"/>
      <c r="H62" s="44"/>
      <c r="J62" s="196"/>
    </row>
    <row r="63" spans="1:10">
      <c r="C63" s="51"/>
      <c r="D63" s="51"/>
      <c r="E63" s="43"/>
      <c r="F63" s="52"/>
      <c r="G63" s="43"/>
      <c r="H63" s="44"/>
      <c r="J63" s="196"/>
    </row>
    <row r="64" spans="1:10">
      <c r="C64" s="51"/>
      <c r="D64" s="51"/>
      <c r="E64" s="4"/>
      <c r="F64" s="52"/>
      <c r="G64" s="4"/>
      <c r="H64" s="44"/>
      <c r="J64" s="196"/>
    </row>
    <row r="65" spans="2:10">
      <c r="B65" s="6" t="s">
        <v>26</v>
      </c>
      <c r="C65" s="47"/>
      <c r="D65" s="47"/>
      <c r="E65" s="43">
        <f>SUM(E60:E64)</f>
        <v>10845924</v>
      </c>
      <c r="F65" s="52"/>
      <c r="G65" s="43">
        <f>SUM(G60:G64)</f>
        <v>428069693</v>
      </c>
      <c r="H65" s="44">
        <f t="shared" si="2"/>
        <v>39.468254894649824</v>
      </c>
      <c r="J65" s="196">
        <f t="shared" si="3"/>
        <v>428069.69300000003</v>
      </c>
    </row>
    <row r="66" spans="2:10">
      <c r="B66" s="6" t="s">
        <v>25</v>
      </c>
      <c r="C66" s="47"/>
      <c r="D66" s="47"/>
      <c r="F66" s="52"/>
      <c r="H66" s="44"/>
      <c r="J66" s="196"/>
    </row>
    <row r="67" spans="2:10">
      <c r="B67" s="1" t="s">
        <v>9</v>
      </c>
      <c r="C67" s="47"/>
      <c r="D67" s="47"/>
      <c r="F67" s="52"/>
      <c r="H67" s="44"/>
      <c r="J67" s="196"/>
    </row>
    <row r="68" spans="2:10">
      <c r="C68" s="47"/>
      <c r="D68" s="47"/>
      <c r="F68" s="52"/>
      <c r="H68" s="44"/>
      <c r="J68" s="196"/>
    </row>
    <row r="69" spans="2:10">
      <c r="B69" s="1" t="s">
        <v>10</v>
      </c>
      <c r="C69" s="47"/>
      <c r="D69" s="47"/>
      <c r="F69" s="52"/>
      <c r="H69" s="44"/>
      <c r="J69" s="196"/>
    </row>
    <row r="70" spans="2:10">
      <c r="B70" s="6" t="s">
        <v>77</v>
      </c>
      <c r="C70" s="47"/>
      <c r="D70" s="47"/>
      <c r="E70" s="43">
        <f>SUM(E26)</f>
        <v>3852152</v>
      </c>
      <c r="F70" s="52"/>
      <c r="G70" s="43">
        <f>SUM(G26)</f>
        <v>275321687</v>
      </c>
      <c r="H70" s="44">
        <f>+G70/E70</f>
        <v>71.472176331567397</v>
      </c>
      <c r="J70" s="196">
        <f t="shared" si="3"/>
        <v>275321.68699999998</v>
      </c>
    </row>
    <row r="71" spans="2:10">
      <c r="B71" s="6" t="s">
        <v>78</v>
      </c>
      <c r="C71" s="47"/>
      <c r="D71" s="47"/>
      <c r="E71" s="43">
        <f>SUM(E27)</f>
        <v>4111570</v>
      </c>
      <c r="F71" s="52"/>
      <c r="G71" s="43">
        <f>SUM(G27)</f>
        <v>295460085</v>
      </c>
      <c r="H71" s="44">
        <f>+G71/E71</f>
        <v>71.86064812225014</v>
      </c>
      <c r="J71" s="196">
        <f t="shared" si="3"/>
        <v>295460.08500000002</v>
      </c>
    </row>
    <row r="72" spans="2:10">
      <c r="C72" s="47"/>
      <c r="D72" s="47"/>
      <c r="E72" s="43"/>
      <c r="F72" s="52"/>
      <c r="G72" s="43"/>
      <c r="H72" s="44"/>
      <c r="J72" s="196"/>
    </row>
    <row r="73" spans="2:10">
      <c r="C73" s="47"/>
      <c r="D73" s="47"/>
      <c r="E73" s="43"/>
      <c r="F73" s="52"/>
      <c r="G73" s="43"/>
      <c r="H73" s="44"/>
      <c r="J73" s="196"/>
    </row>
    <row r="74" spans="2:10">
      <c r="C74" s="47"/>
      <c r="D74" s="47"/>
      <c r="E74" s="4"/>
      <c r="F74" s="52"/>
      <c r="G74" s="4"/>
      <c r="H74" s="44"/>
      <c r="J74" s="196"/>
    </row>
    <row r="75" spans="2:10">
      <c r="B75" s="6" t="s">
        <v>26</v>
      </c>
      <c r="C75" s="47"/>
      <c r="D75" s="47"/>
      <c r="E75" s="43">
        <f>SUM(E70:E74)</f>
        <v>7963722</v>
      </c>
      <c r="F75" s="52"/>
      <c r="G75" s="43">
        <f>SUM(G70:G74)</f>
        <v>570781772</v>
      </c>
      <c r="H75" s="44">
        <f>+G75/E75</f>
        <v>71.672739455244667</v>
      </c>
      <c r="J75" s="196">
        <f t="shared" si="3"/>
        <v>570781.772</v>
      </c>
    </row>
    <row r="76" spans="2:10">
      <c r="B76" s="6" t="s">
        <v>25</v>
      </c>
      <c r="C76" s="47"/>
      <c r="D76" s="47"/>
      <c r="F76" s="52"/>
      <c r="H76" s="44"/>
      <c r="J76" s="196"/>
    </row>
    <row r="77" spans="2:10">
      <c r="B77" s="1" t="s">
        <v>11</v>
      </c>
      <c r="C77" s="47"/>
      <c r="D77" s="47"/>
      <c r="F77" s="52"/>
      <c r="H77" s="44"/>
      <c r="J77" s="196"/>
    </row>
    <row r="78" spans="2:10">
      <c r="F78" s="54"/>
      <c r="H78" s="44"/>
      <c r="J78" s="196"/>
    </row>
    <row r="79" spans="2:10">
      <c r="B79" s="1" t="s">
        <v>12</v>
      </c>
      <c r="F79" s="54"/>
      <c r="H79" s="44"/>
      <c r="J79" s="196"/>
    </row>
    <row r="80" spans="2:10">
      <c r="B80" s="6" t="s">
        <v>13</v>
      </c>
      <c r="E80" s="43">
        <f>E54-E65-E75</f>
        <v>291469</v>
      </c>
      <c r="F80" s="54"/>
      <c r="G80" s="43">
        <f>G54-G65-G75</f>
        <v>43382319</v>
      </c>
      <c r="H80" s="44">
        <f>+G80/E80</f>
        <v>148.8402505926874</v>
      </c>
      <c r="J80" s="196">
        <f t="shared" si="3"/>
        <v>43382.319000000003</v>
      </c>
    </row>
    <row r="81" spans="2:10">
      <c r="B81" s="6" t="s">
        <v>25</v>
      </c>
      <c r="F81" s="54"/>
      <c r="H81" s="44"/>
      <c r="J81" s="196"/>
    </row>
    <row r="82" spans="2:10">
      <c r="B82" s="1" t="s">
        <v>28</v>
      </c>
      <c r="E82" s="43">
        <f>SUM(E80:E81)</f>
        <v>291469</v>
      </c>
      <c r="F82" s="54"/>
      <c r="G82" s="43">
        <f>SUM(G80:G81)</f>
        <v>43382319</v>
      </c>
      <c r="H82" s="44">
        <f>+G82/E82</f>
        <v>148.8402505926874</v>
      </c>
      <c r="J82" s="196">
        <f t="shared" si="3"/>
        <v>43382.319000000003</v>
      </c>
    </row>
    <row r="83" spans="2:10">
      <c r="F83" s="54"/>
      <c r="J83" s="196"/>
    </row>
    <row r="84" spans="2:10">
      <c r="E84" s="43">
        <f>+E82+E75+E65</f>
        <v>19101115</v>
      </c>
      <c r="F84" s="54"/>
      <c r="G84" s="43">
        <f>+G82+G75+G65</f>
        <v>1042233784</v>
      </c>
      <c r="H84" s="44">
        <f>+G84/E84</f>
        <v>54.564028539695194</v>
      </c>
      <c r="J84" s="196">
        <f t="shared" si="3"/>
        <v>1042233.784</v>
      </c>
    </row>
    <row r="85" spans="2:10">
      <c r="F85" s="54"/>
    </row>
    <row r="86" spans="2:10">
      <c r="E86" s="43"/>
      <c r="F86" s="54"/>
      <c r="G86" s="43"/>
    </row>
    <row r="87" spans="2:10">
      <c r="F87" s="54"/>
    </row>
    <row r="88" spans="2:10">
      <c r="F88" s="54"/>
      <c r="G88" s="43"/>
    </row>
    <row r="89" spans="2:10">
      <c r="F89" s="54"/>
    </row>
    <row r="90" spans="2:10">
      <c r="F90" s="54"/>
    </row>
    <row r="91" spans="2:10">
      <c r="F91" s="54"/>
    </row>
    <row r="92" spans="2:10">
      <c r="F92" s="54"/>
    </row>
    <row r="93" spans="2:10">
      <c r="F93" s="54"/>
    </row>
    <row r="94" spans="2:10">
      <c r="F94" s="54"/>
    </row>
    <row r="95" spans="2:10">
      <c r="F95" s="54"/>
    </row>
    <row r="96" spans="2:10">
      <c r="F96" s="54"/>
    </row>
    <row r="97" spans="6:6">
      <c r="F97" s="54"/>
    </row>
    <row r="98" spans="6:6">
      <c r="F98" s="54"/>
    </row>
    <row r="99" spans="6:6">
      <c r="F99" s="54"/>
    </row>
    <row r="100" spans="6:6">
      <c r="F100" s="54"/>
    </row>
    <row r="101" spans="6:6">
      <c r="F101" s="54"/>
    </row>
    <row r="102" spans="6:6">
      <c r="F102" s="54"/>
    </row>
    <row r="103" spans="6:6">
      <c r="F103" s="54"/>
    </row>
    <row r="104" spans="6:6">
      <c r="F104" s="54"/>
    </row>
    <row r="105" spans="6:6">
      <c r="F105" s="54"/>
    </row>
    <row r="106" spans="6:6">
      <c r="F106" s="54"/>
    </row>
    <row r="107" spans="6:6">
      <c r="F107" s="54"/>
    </row>
    <row r="108" spans="6:6">
      <c r="F108" s="54"/>
    </row>
    <row r="109" spans="6:6">
      <c r="F109" s="54"/>
    </row>
    <row r="110" spans="6:6">
      <c r="F110" s="54"/>
    </row>
    <row r="111" spans="6:6">
      <c r="F111" s="54"/>
    </row>
    <row r="112" spans="6:6">
      <c r="F112" s="54"/>
    </row>
    <row r="113" spans="6:6">
      <c r="F113" s="54"/>
    </row>
    <row r="114" spans="6:6">
      <c r="F114" s="54"/>
    </row>
    <row r="115" spans="6:6">
      <c r="F115" s="54"/>
    </row>
    <row r="116" spans="6:6">
      <c r="F116" s="54"/>
    </row>
    <row r="117" spans="6:6">
      <c r="F117" s="54"/>
    </row>
    <row r="118" spans="6:6">
      <c r="F118" s="54"/>
    </row>
    <row r="119" spans="6:6">
      <c r="F119" s="54"/>
    </row>
    <row r="120" spans="6:6">
      <c r="F120" s="54"/>
    </row>
    <row r="121" spans="6:6">
      <c r="F121" s="54"/>
    </row>
    <row r="122" spans="6:6">
      <c r="F122" s="54"/>
    </row>
    <row r="123" spans="6:6">
      <c r="F123" s="54"/>
    </row>
    <row r="124" spans="6:6">
      <c r="F124" s="54"/>
    </row>
    <row r="125" spans="6:6">
      <c r="F125" s="54"/>
    </row>
    <row r="126" spans="6:6">
      <c r="F126" s="54"/>
    </row>
    <row r="127" spans="6:6">
      <c r="F127" s="54"/>
    </row>
    <row r="128" spans="6:6">
      <c r="F128" s="54"/>
    </row>
    <row r="129" spans="6:6">
      <c r="F129" s="54"/>
    </row>
    <row r="130" spans="6:6">
      <c r="F130" s="54"/>
    </row>
    <row r="131" spans="6:6">
      <c r="F131" s="54"/>
    </row>
    <row r="132" spans="6:6">
      <c r="F132" s="54"/>
    </row>
    <row r="133" spans="6:6">
      <c r="F133" s="54"/>
    </row>
    <row r="134" spans="6:6">
      <c r="F134" s="54"/>
    </row>
    <row r="135" spans="6:6">
      <c r="F135" s="54"/>
    </row>
    <row r="136" spans="6:6">
      <c r="F136" s="54"/>
    </row>
    <row r="137" spans="6:6">
      <c r="F137" s="54"/>
    </row>
    <row r="138" spans="6:6">
      <c r="F138" s="54"/>
    </row>
    <row r="139" spans="6:6">
      <c r="F139" s="54"/>
    </row>
    <row r="140" spans="6:6">
      <c r="F140" s="54"/>
    </row>
    <row r="141" spans="6:6">
      <c r="F141" s="54"/>
    </row>
    <row r="142" spans="6:6">
      <c r="F142" s="54"/>
    </row>
    <row r="143" spans="6:6">
      <c r="F143" s="54"/>
    </row>
    <row r="144" spans="6:6">
      <c r="F144" s="54"/>
    </row>
    <row r="145" spans="6:6">
      <c r="F145" s="54"/>
    </row>
    <row r="146" spans="6:6">
      <c r="F146" s="54"/>
    </row>
    <row r="147" spans="6:6">
      <c r="F147" s="54"/>
    </row>
    <row r="148" spans="6:6">
      <c r="F148" s="54"/>
    </row>
    <row r="149" spans="6:6">
      <c r="F149" s="54"/>
    </row>
    <row r="150" spans="6:6">
      <c r="F150" s="54"/>
    </row>
    <row r="151" spans="6:6">
      <c r="F151" s="54"/>
    </row>
    <row r="152" spans="6:6">
      <c r="F152" s="54"/>
    </row>
    <row r="153" spans="6:6">
      <c r="F153" s="54"/>
    </row>
    <row r="154" spans="6:6">
      <c r="F154" s="54"/>
    </row>
    <row r="155" spans="6:6">
      <c r="F155" s="54"/>
    </row>
    <row r="156" spans="6:6">
      <c r="F156" s="54"/>
    </row>
    <row r="157" spans="6:6">
      <c r="F157" s="54"/>
    </row>
    <row r="158" spans="6:6">
      <c r="F158" s="54"/>
    </row>
    <row r="159" spans="6:6">
      <c r="F159" s="54"/>
    </row>
    <row r="160" spans="6:6">
      <c r="F160" s="54"/>
    </row>
    <row r="161" spans="6:6">
      <c r="F161" s="54"/>
    </row>
    <row r="162" spans="6:6">
      <c r="F162" s="54"/>
    </row>
    <row r="163" spans="6:6">
      <c r="F163" s="54"/>
    </row>
    <row r="164" spans="6:6">
      <c r="F164" s="54"/>
    </row>
    <row r="165" spans="6:6">
      <c r="F165" s="54"/>
    </row>
    <row r="166" spans="6:6">
      <c r="F166" s="54"/>
    </row>
    <row r="167" spans="6:6">
      <c r="F167" s="54"/>
    </row>
    <row r="168" spans="6:6">
      <c r="F168" s="54"/>
    </row>
    <row r="169" spans="6:6">
      <c r="F169" s="54"/>
    </row>
    <row r="170" spans="6:6">
      <c r="F170" s="54"/>
    </row>
    <row r="171" spans="6:6">
      <c r="F171" s="54"/>
    </row>
    <row r="172" spans="6:6">
      <c r="F172" s="54"/>
    </row>
    <row r="173" spans="6:6">
      <c r="F173" s="54"/>
    </row>
    <row r="174" spans="6:6">
      <c r="F174" s="54"/>
    </row>
    <row r="175" spans="6:6">
      <c r="F175" s="54"/>
    </row>
    <row r="176" spans="6:6">
      <c r="F176" s="54"/>
    </row>
    <row r="177" spans="6:6">
      <c r="F177" s="54"/>
    </row>
    <row r="178" spans="6:6">
      <c r="F178" s="54"/>
    </row>
    <row r="179" spans="6:6">
      <c r="F179" s="54"/>
    </row>
    <row r="180" spans="6:6">
      <c r="F180" s="54"/>
    </row>
    <row r="181" spans="6:6">
      <c r="F181" s="54"/>
    </row>
    <row r="182" spans="6:6">
      <c r="F182" s="54"/>
    </row>
    <row r="183" spans="6:6">
      <c r="F183" s="54"/>
    </row>
    <row r="184" spans="6:6">
      <c r="F184" s="54"/>
    </row>
    <row r="185" spans="6:6">
      <c r="F185" s="54"/>
    </row>
    <row r="186" spans="6:6">
      <c r="F186" s="54"/>
    </row>
    <row r="187" spans="6:6">
      <c r="F187" s="54"/>
    </row>
    <row r="188" spans="6:6">
      <c r="F188" s="54"/>
    </row>
    <row r="189" spans="6:6">
      <c r="F189" s="54"/>
    </row>
    <row r="190" spans="6:6">
      <c r="F190" s="54"/>
    </row>
    <row r="191" spans="6:6">
      <c r="F191" s="54"/>
    </row>
    <row r="192" spans="6:6">
      <c r="F192" s="54"/>
    </row>
    <row r="193" spans="6:6">
      <c r="F193" s="54"/>
    </row>
    <row r="194" spans="6:6">
      <c r="F194" s="54"/>
    </row>
    <row r="195" spans="6:6">
      <c r="F195" s="54"/>
    </row>
    <row r="196" spans="6:6">
      <c r="F196" s="54"/>
    </row>
    <row r="197" spans="6:6">
      <c r="F197" s="54"/>
    </row>
    <row r="198" spans="6:6">
      <c r="F198" s="54"/>
    </row>
    <row r="199" spans="6:6">
      <c r="F199" s="54"/>
    </row>
    <row r="200" spans="6:6">
      <c r="F200" s="54"/>
    </row>
    <row r="201" spans="6:6">
      <c r="F201" s="54"/>
    </row>
    <row r="202" spans="6:6">
      <c r="F202" s="54"/>
    </row>
    <row r="203" spans="6:6">
      <c r="F203" s="54"/>
    </row>
    <row r="204" spans="6:6">
      <c r="F204" s="54"/>
    </row>
    <row r="205" spans="6:6">
      <c r="F205" s="54"/>
    </row>
    <row r="206" spans="6:6">
      <c r="F206" s="54"/>
    </row>
    <row r="207" spans="6:6">
      <c r="F207" s="54"/>
    </row>
    <row r="208" spans="6:6">
      <c r="F208" s="54"/>
    </row>
    <row r="209" spans="6:6">
      <c r="F209" s="54"/>
    </row>
    <row r="210" spans="6:6">
      <c r="F210" s="54"/>
    </row>
    <row r="211" spans="6:6">
      <c r="F211" s="54"/>
    </row>
    <row r="212" spans="6:6">
      <c r="F212" s="54"/>
    </row>
    <row r="213" spans="6:6">
      <c r="F213" s="54"/>
    </row>
    <row r="214" spans="6:6">
      <c r="F214" s="54"/>
    </row>
    <row r="215" spans="6:6">
      <c r="F215" s="54"/>
    </row>
    <row r="216" spans="6:6">
      <c r="F216" s="54"/>
    </row>
    <row r="217" spans="6:6">
      <c r="F217" s="54"/>
    </row>
    <row r="218" spans="6:6">
      <c r="F218" s="54"/>
    </row>
    <row r="219" spans="6:6">
      <c r="F219" s="54"/>
    </row>
    <row r="220" spans="6:6">
      <c r="F220" s="54"/>
    </row>
    <row r="221" spans="6:6">
      <c r="F221" s="54"/>
    </row>
    <row r="222" spans="6:6">
      <c r="F222" s="54"/>
    </row>
    <row r="223" spans="6:6">
      <c r="F223" s="54"/>
    </row>
    <row r="224" spans="6:6">
      <c r="F224" s="54"/>
    </row>
    <row r="225" spans="6:6">
      <c r="F225" s="54"/>
    </row>
    <row r="226" spans="6:6">
      <c r="F226" s="54"/>
    </row>
    <row r="227" spans="6:6">
      <c r="F227" s="54"/>
    </row>
    <row r="228" spans="6:6">
      <c r="F228" s="54"/>
    </row>
    <row r="229" spans="6:6">
      <c r="F229" s="54"/>
    </row>
    <row r="230" spans="6:6">
      <c r="F230" s="54"/>
    </row>
    <row r="231" spans="6:6">
      <c r="F231" s="54"/>
    </row>
    <row r="232" spans="6:6">
      <c r="F232" s="54"/>
    </row>
    <row r="233" spans="6:6">
      <c r="F233" s="54"/>
    </row>
    <row r="234" spans="6:6">
      <c r="F234" s="54"/>
    </row>
    <row r="235" spans="6:6">
      <c r="F235" s="54"/>
    </row>
    <row r="236" spans="6:6">
      <c r="F236" s="54"/>
    </row>
    <row r="237" spans="6:6">
      <c r="F237" s="54"/>
    </row>
    <row r="238" spans="6:6">
      <c r="F238" s="54"/>
    </row>
    <row r="239" spans="6:6">
      <c r="F239" s="54"/>
    </row>
    <row r="240" spans="6:6">
      <c r="F240" s="54"/>
    </row>
    <row r="241" spans="6:6">
      <c r="F241" s="54"/>
    </row>
    <row r="242" spans="6:6">
      <c r="F242" s="54"/>
    </row>
    <row r="243" spans="6:6">
      <c r="F243" s="54"/>
    </row>
    <row r="244" spans="6:6">
      <c r="F244" s="54"/>
    </row>
    <row r="245" spans="6:6">
      <c r="F245" s="54"/>
    </row>
    <row r="246" spans="6:6">
      <c r="F246" s="54"/>
    </row>
    <row r="247" spans="6:6">
      <c r="F247" s="54"/>
    </row>
    <row r="248" spans="6:6">
      <c r="F248" s="54"/>
    </row>
    <row r="249" spans="6:6">
      <c r="F249" s="54"/>
    </row>
    <row r="250" spans="6:6">
      <c r="F250" s="54"/>
    </row>
    <row r="251" spans="6:6">
      <c r="F251" s="54"/>
    </row>
    <row r="252" spans="6:6">
      <c r="F252" s="54"/>
    </row>
    <row r="253" spans="6:6">
      <c r="F253" s="54"/>
    </row>
    <row r="254" spans="6:6">
      <c r="F254" s="54"/>
    </row>
    <row r="255" spans="6:6">
      <c r="F255" s="54"/>
    </row>
    <row r="256" spans="6:6">
      <c r="F256" s="54"/>
    </row>
    <row r="257" spans="6:6">
      <c r="F257" s="54"/>
    </row>
    <row r="258" spans="6:6">
      <c r="F258" s="54"/>
    </row>
    <row r="259" spans="6:6">
      <c r="F259" s="54"/>
    </row>
    <row r="260" spans="6:6">
      <c r="F260" s="54"/>
    </row>
    <row r="261" spans="6:6">
      <c r="F261" s="54"/>
    </row>
    <row r="262" spans="6:6">
      <c r="F262" s="54"/>
    </row>
    <row r="263" spans="6:6">
      <c r="F263" s="54"/>
    </row>
    <row r="264" spans="6:6">
      <c r="F264" s="54"/>
    </row>
    <row r="265" spans="6:6">
      <c r="F265" s="54"/>
    </row>
    <row r="266" spans="6:6">
      <c r="F266" s="54"/>
    </row>
    <row r="267" spans="6:6">
      <c r="F267" s="54"/>
    </row>
    <row r="268" spans="6:6">
      <c r="F268" s="54"/>
    </row>
    <row r="269" spans="6:6">
      <c r="F269" s="54"/>
    </row>
    <row r="270" spans="6:6">
      <c r="F270" s="54"/>
    </row>
    <row r="271" spans="6:6">
      <c r="F271" s="54"/>
    </row>
    <row r="272" spans="6:6">
      <c r="F272" s="54"/>
    </row>
    <row r="273" spans="6:6">
      <c r="F273" s="54"/>
    </row>
    <row r="274" spans="6:6">
      <c r="F274" s="54"/>
    </row>
    <row r="275" spans="6:6">
      <c r="F275" s="54"/>
    </row>
    <row r="276" spans="6:6">
      <c r="F276" s="54"/>
    </row>
    <row r="277" spans="6:6">
      <c r="F277" s="54"/>
    </row>
    <row r="278" spans="6:6">
      <c r="F278" s="54"/>
    </row>
    <row r="279" spans="6:6">
      <c r="F279" s="54"/>
    </row>
    <row r="280" spans="6:6">
      <c r="F280" s="54"/>
    </row>
    <row r="281" spans="6:6">
      <c r="F281" s="54"/>
    </row>
    <row r="282" spans="6:6">
      <c r="F282" s="54"/>
    </row>
    <row r="283" spans="6:6">
      <c r="F283" s="54"/>
    </row>
    <row r="284" spans="6:6">
      <c r="F284" s="54"/>
    </row>
    <row r="285" spans="6:6">
      <c r="F285" s="54"/>
    </row>
    <row r="286" spans="6:6">
      <c r="F286" s="54"/>
    </row>
    <row r="287" spans="6:6">
      <c r="F287" s="54"/>
    </row>
    <row r="288" spans="6:6">
      <c r="F288" s="54"/>
    </row>
    <row r="289" spans="6:6">
      <c r="F289" s="54"/>
    </row>
    <row r="290" spans="6:6">
      <c r="F290" s="54"/>
    </row>
    <row r="291" spans="6:6">
      <c r="F291" s="54"/>
    </row>
    <row r="292" spans="6:6">
      <c r="F292" s="54"/>
    </row>
    <row r="293" spans="6:6">
      <c r="F293" s="54"/>
    </row>
    <row r="294" spans="6:6">
      <c r="F294" s="54"/>
    </row>
    <row r="295" spans="6:6">
      <c r="F295" s="54"/>
    </row>
    <row r="296" spans="6:6">
      <c r="F296" s="54"/>
    </row>
    <row r="297" spans="6:6">
      <c r="F297" s="54"/>
    </row>
    <row r="298" spans="6:6">
      <c r="F298" s="54"/>
    </row>
    <row r="299" spans="6:6">
      <c r="F299" s="54"/>
    </row>
    <row r="300" spans="6:6">
      <c r="F300" s="54"/>
    </row>
    <row r="301" spans="6:6">
      <c r="F301" s="54"/>
    </row>
    <row r="302" spans="6:6">
      <c r="F302" s="54"/>
    </row>
    <row r="303" spans="6:6">
      <c r="F303" s="54"/>
    </row>
    <row r="304" spans="6:6">
      <c r="F304" s="54"/>
    </row>
    <row r="305" spans="6:6">
      <c r="F305" s="54"/>
    </row>
    <row r="306" spans="6:6">
      <c r="F306" s="54"/>
    </row>
    <row r="307" spans="6:6">
      <c r="F307" s="54"/>
    </row>
    <row r="308" spans="6:6">
      <c r="F308" s="54"/>
    </row>
    <row r="309" spans="6:6">
      <c r="F309" s="54"/>
    </row>
    <row r="310" spans="6:6">
      <c r="F310" s="54"/>
    </row>
    <row r="311" spans="6:6">
      <c r="F311" s="54"/>
    </row>
    <row r="312" spans="6:6">
      <c r="F312" s="54"/>
    </row>
    <row r="313" spans="6:6">
      <c r="F313" s="54"/>
    </row>
    <row r="314" spans="6:6">
      <c r="F314" s="54"/>
    </row>
    <row r="315" spans="6:6">
      <c r="F315" s="54"/>
    </row>
    <row r="316" spans="6:6">
      <c r="F316" s="54"/>
    </row>
    <row r="317" spans="6:6">
      <c r="F317" s="54"/>
    </row>
    <row r="318" spans="6:6">
      <c r="F318" s="54"/>
    </row>
    <row r="319" spans="6:6">
      <c r="F319" s="54"/>
    </row>
    <row r="320" spans="6:6">
      <c r="F320" s="54"/>
    </row>
    <row r="321" spans="6:6">
      <c r="F321" s="54"/>
    </row>
    <row r="322" spans="6:6">
      <c r="F322" s="54"/>
    </row>
    <row r="323" spans="6:6">
      <c r="F323" s="54"/>
    </row>
    <row r="324" spans="6:6">
      <c r="F324" s="54"/>
    </row>
    <row r="325" spans="6:6">
      <c r="F325" s="54"/>
    </row>
    <row r="326" spans="6:6">
      <c r="F326" s="54"/>
    </row>
    <row r="327" spans="6:6">
      <c r="F327" s="54"/>
    </row>
    <row r="328" spans="6:6">
      <c r="F328" s="54"/>
    </row>
    <row r="329" spans="6:6">
      <c r="F329" s="54"/>
    </row>
    <row r="330" spans="6:6">
      <c r="F330" s="54"/>
    </row>
    <row r="331" spans="6:6">
      <c r="F331" s="54"/>
    </row>
    <row r="332" spans="6:6">
      <c r="F332" s="54"/>
    </row>
    <row r="333" spans="6:6">
      <c r="F333" s="54"/>
    </row>
    <row r="334" spans="6:6">
      <c r="F334" s="54"/>
    </row>
    <row r="335" spans="6:6">
      <c r="F335" s="54"/>
    </row>
    <row r="336" spans="6:6">
      <c r="F336" s="54"/>
    </row>
    <row r="337" spans="6:6">
      <c r="F337" s="54"/>
    </row>
    <row r="338" spans="6:6">
      <c r="F338" s="54"/>
    </row>
    <row r="339" spans="6:6">
      <c r="F339" s="54"/>
    </row>
    <row r="340" spans="6:6">
      <c r="F340" s="54"/>
    </row>
    <row r="341" spans="6:6">
      <c r="F341" s="54"/>
    </row>
    <row r="342" spans="6:6">
      <c r="F342" s="54"/>
    </row>
    <row r="343" spans="6:6">
      <c r="F343" s="54"/>
    </row>
    <row r="344" spans="6:6">
      <c r="F344" s="54"/>
    </row>
    <row r="345" spans="6:6">
      <c r="F345" s="54"/>
    </row>
    <row r="346" spans="6:6">
      <c r="F346" s="54"/>
    </row>
    <row r="347" spans="6:6">
      <c r="F347" s="54"/>
    </row>
    <row r="348" spans="6:6">
      <c r="F348" s="54"/>
    </row>
    <row r="349" spans="6:6">
      <c r="F349" s="54"/>
    </row>
    <row r="350" spans="6:6">
      <c r="F350" s="54"/>
    </row>
    <row r="351" spans="6:6">
      <c r="F351" s="54"/>
    </row>
    <row r="352" spans="6:6">
      <c r="F352" s="54"/>
    </row>
    <row r="353" spans="6:6">
      <c r="F353" s="54"/>
    </row>
    <row r="354" spans="6:6">
      <c r="F354" s="54"/>
    </row>
    <row r="355" spans="6:6">
      <c r="F355" s="54"/>
    </row>
    <row r="356" spans="6:6">
      <c r="F356" s="54"/>
    </row>
    <row r="357" spans="6:6">
      <c r="F357" s="54"/>
    </row>
    <row r="358" spans="6:6">
      <c r="F358" s="54"/>
    </row>
    <row r="359" spans="6:6">
      <c r="F359" s="54"/>
    </row>
    <row r="360" spans="6:6">
      <c r="F360" s="54"/>
    </row>
    <row r="361" spans="6:6">
      <c r="F361" s="54"/>
    </row>
    <row r="362" spans="6:6">
      <c r="F362" s="54"/>
    </row>
    <row r="363" spans="6:6">
      <c r="F363" s="54"/>
    </row>
    <row r="364" spans="6:6">
      <c r="F364" s="54"/>
    </row>
    <row r="365" spans="6:6">
      <c r="F365" s="54"/>
    </row>
    <row r="366" spans="6:6">
      <c r="F366" s="54"/>
    </row>
    <row r="367" spans="6:6">
      <c r="F367" s="54"/>
    </row>
    <row r="368" spans="6:6">
      <c r="F368" s="54"/>
    </row>
    <row r="369" spans="6:6">
      <c r="F369" s="54"/>
    </row>
    <row r="370" spans="6:6">
      <c r="F370" s="54"/>
    </row>
    <row r="371" spans="6:6">
      <c r="F371" s="54"/>
    </row>
    <row r="372" spans="6:6">
      <c r="F372" s="54"/>
    </row>
    <row r="373" spans="6:6">
      <c r="F373" s="54"/>
    </row>
    <row r="374" spans="6:6">
      <c r="F374" s="54"/>
    </row>
    <row r="375" spans="6:6">
      <c r="F375" s="54"/>
    </row>
    <row r="376" spans="6:6">
      <c r="F376" s="54"/>
    </row>
    <row r="377" spans="6:6">
      <c r="F377" s="54"/>
    </row>
    <row r="378" spans="6:6">
      <c r="F378" s="54"/>
    </row>
    <row r="379" spans="6:6">
      <c r="F379" s="54"/>
    </row>
    <row r="380" spans="6:6">
      <c r="F380" s="54"/>
    </row>
    <row r="381" spans="6:6">
      <c r="F381" s="54"/>
    </row>
    <row r="382" spans="6:6">
      <c r="F382" s="54"/>
    </row>
    <row r="383" spans="6:6">
      <c r="F383" s="54"/>
    </row>
    <row r="384" spans="6:6">
      <c r="F384" s="54"/>
    </row>
    <row r="385" spans="6:6">
      <c r="F385" s="54"/>
    </row>
    <row r="386" spans="6:6">
      <c r="F386" s="54"/>
    </row>
    <row r="387" spans="6:6">
      <c r="F387" s="54"/>
    </row>
    <row r="388" spans="6:6">
      <c r="F388" s="54"/>
    </row>
    <row r="389" spans="6:6">
      <c r="F389" s="54"/>
    </row>
    <row r="390" spans="6:6">
      <c r="F390" s="54"/>
    </row>
    <row r="391" spans="6:6">
      <c r="F391" s="54"/>
    </row>
    <row r="392" spans="6:6">
      <c r="F392" s="54"/>
    </row>
    <row r="393" spans="6:6">
      <c r="F393" s="54"/>
    </row>
    <row r="394" spans="6:6">
      <c r="F394" s="54"/>
    </row>
    <row r="395" spans="6:6">
      <c r="F395" s="54"/>
    </row>
    <row r="396" spans="6:6">
      <c r="F396" s="54"/>
    </row>
    <row r="397" spans="6:6">
      <c r="F397" s="54"/>
    </row>
    <row r="398" spans="6:6">
      <c r="F398" s="54"/>
    </row>
    <row r="399" spans="6:6">
      <c r="F399" s="54"/>
    </row>
    <row r="400" spans="6:6">
      <c r="F400" s="54"/>
    </row>
    <row r="401" spans="6:6">
      <c r="F401" s="54"/>
    </row>
    <row r="402" spans="6:6">
      <c r="F402" s="54"/>
    </row>
    <row r="403" spans="6:6">
      <c r="F403" s="54"/>
    </row>
    <row r="404" spans="6:6">
      <c r="F404" s="54"/>
    </row>
    <row r="405" spans="6:6">
      <c r="F405" s="54"/>
    </row>
    <row r="406" spans="6:6">
      <c r="F406" s="54"/>
    </row>
    <row r="407" spans="6:6">
      <c r="F407" s="54"/>
    </row>
    <row r="408" spans="6:6">
      <c r="F408" s="54"/>
    </row>
    <row r="409" spans="6:6">
      <c r="F409" s="54"/>
    </row>
    <row r="410" spans="6:6">
      <c r="F410" s="54"/>
    </row>
    <row r="411" spans="6:6">
      <c r="F411" s="54"/>
    </row>
    <row r="412" spans="6:6">
      <c r="F412" s="54"/>
    </row>
    <row r="413" spans="6:6">
      <c r="F413" s="54"/>
    </row>
    <row r="414" spans="6:6">
      <c r="F414" s="54"/>
    </row>
    <row r="415" spans="6:6">
      <c r="F415" s="54"/>
    </row>
    <row r="416" spans="6:6">
      <c r="F416" s="54"/>
    </row>
    <row r="417" spans="6:6">
      <c r="F417" s="54"/>
    </row>
    <row r="418" spans="6:6">
      <c r="F418" s="54"/>
    </row>
    <row r="419" spans="6:6">
      <c r="F419" s="54"/>
    </row>
    <row r="420" spans="6:6">
      <c r="F420" s="54"/>
    </row>
    <row r="421" spans="6:6">
      <c r="F421" s="54"/>
    </row>
    <row r="422" spans="6:6">
      <c r="F422" s="54"/>
    </row>
    <row r="423" spans="6:6">
      <c r="F423" s="54"/>
    </row>
    <row r="424" spans="6:6">
      <c r="F424" s="54"/>
    </row>
    <row r="425" spans="6:6">
      <c r="F425" s="54"/>
    </row>
    <row r="426" spans="6:6">
      <c r="F426" s="54"/>
    </row>
    <row r="427" spans="6:6">
      <c r="F427" s="54"/>
    </row>
    <row r="428" spans="6:6">
      <c r="F428" s="54"/>
    </row>
    <row r="429" spans="6:6">
      <c r="F429" s="54"/>
    </row>
    <row r="430" spans="6:6">
      <c r="F430" s="54"/>
    </row>
    <row r="431" spans="6:6">
      <c r="F431" s="54"/>
    </row>
    <row r="432" spans="6:6">
      <c r="F432" s="54"/>
    </row>
    <row r="433" spans="6:6">
      <c r="F433" s="54"/>
    </row>
    <row r="434" spans="6:6">
      <c r="F434" s="54"/>
    </row>
    <row r="435" spans="6:6">
      <c r="F435" s="54"/>
    </row>
    <row r="436" spans="6:6">
      <c r="F436" s="54"/>
    </row>
    <row r="437" spans="6:6">
      <c r="F437" s="54"/>
    </row>
    <row r="438" spans="6:6">
      <c r="F438" s="54"/>
    </row>
    <row r="439" spans="6:6">
      <c r="F439" s="54"/>
    </row>
    <row r="440" spans="6:6">
      <c r="F440" s="54"/>
    </row>
    <row r="441" spans="6:6">
      <c r="F441" s="54"/>
    </row>
    <row r="442" spans="6:6">
      <c r="F442" s="54"/>
    </row>
    <row r="443" spans="6:6">
      <c r="F443" s="54"/>
    </row>
    <row r="444" spans="6:6">
      <c r="F444" s="54"/>
    </row>
    <row r="445" spans="6:6">
      <c r="F445" s="54"/>
    </row>
    <row r="446" spans="6:6">
      <c r="F446" s="54"/>
    </row>
    <row r="447" spans="6:6">
      <c r="F447" s="54"/>
    </row>
    <row r="448" spans="6:6">
      <c r="F448" s="54"/>
    </row>
    <row r="449" spans="6:6">
      <c r="F449" s="54"/>
    </row>
    <row r="450" spans="6:6">
      <c r="F450" s="54"/>
    </row>
    <row r="451" spans="6:6">
      <c r="F451" s="54"/>
    </row>
    <row r="452" spans="6:6">
      <c r="F452" s="54"/>
    </row>
    <row r="453" spans="6:6">
      <c r="F453" s="54"/>
    </row>
    <row r="454" spans="6:6">
      <c r="F454" s="54"/>
    </row>
    <row r="455" spans="6:6">
      <c r="F455" s="54"/>
    </row>
    <row r="456" spans="6:6">
      <c r="F456" s="54"/>
    </row>
    <row r="457" spans="6:6">
      <c r="F457" s="54"/>
    </row>
    <row r="458" spans="6:6">
      <c r="F458" s="54"/>
    </row>
    <row r="459" spans="6:6">
      <c r="F459" s="54"/>
    </row>
    <row r="460" spans="6:6">
      <c r="F460" s="54"/>
    </row>
    <row r="461" spans="6:6">
      <c r="F461" s="54"/>
    </row>
    <row r="462" spans="6:6">
      <c r="F462" s="54"/>
    </row>
    <row r="463" spans="6:6">
      <c r="F463" s="54"/>
    </row>
    <row r="464" spans="6:6">
      <c r="F464" s="54"/>
    </row>
    <row r="465" spans="6:6">
      <c r="F465" s="54"/>
    </row>
    <row r="466" spans="6:6">
      <c r="F466" s="54"/>
    </row>
    <row r="467" spans="6:6">
      <c r="F467" s="54"/>
    </row>
    <row r="468" spans="6:6">
      <c r="F468" s="54"/>
    </row>
    <row r="469" spans="6:6">
      <c r="F469" s="54"/>
    </row>
    <row r="470" spans="6:6">
      <c r="F470" s="54"/>
    </row>
    <row r="471" spans="6:6">
      <c r="F471" s="54"/>
    </row>
    <row r="472" spans="6:6">
      <c r="F472" s="54"/>
    </row>
    <row r="473" spans="6:6">
      <c r="F473" s="54"/>
    </row>
    <row r="474" spans="6:6">
      <c r="F474" s="54"/>
    </row>
    <row r="475" spans="6:6">
      <c r="F475" s="54"/>
    </row>
    <row r="476" spans="6:6">
      <c r="F476" s="54"/>
    </row>
    <row r="477" spans="6:6">
      <c r="F477" s="54"/>
    </row>
    <row r="478" spans="6:6">
      <c r="F478" s="54"/>
    </row>
    <row r="479" spans="6:6">
      <c r="F479" s="54"/>
    </row>
    <row r="480" spans="6:6">
      <c r="F480" s="54"/>
    </row>
    <row r="481" spans="6:6">
      <c r="F481" s="54"/>
    </row>
    <row r="482" spans="6:6">
      <c r="F482" s="54"/>
    </row>
    <row r="483" spans="6:6">
      <c r="F483" s="54"/>
    </row>
    <row r="484" spans="6:6">
      <c r="F484" s="54"/>
    </row>
    <row r="485" spans="6:6">
      <c r="F485" s="54"/>
    </row>
    <row r="486" spans="6:6">
      <c r="F486" s="54"/>
    </row>
    <row r="487" spans="6:6">
      <c r="F487" s="54"/>
    </row>
    <row r="488" spans="6:6">
      <c r="F488" s="54"/>
    </row>
    <row r="489" spans="6:6">
      <c r="F489" s="54"/>
    </row>
    <row r="490" spans="6:6">
      <c r="F490" s="54"/>
    </row>
    <row r="491" spans="6:6">
      <c r="F491" s="54"/>
    </row>
    <row r="492" spans="6:6">
      <c r="F492" s="54"/>
    </row>
    <row r="493" spans="6:6">
      <c r="F493" s="54"/>
    </row>
    <row r="494" spans="6:6">
      <c r="F494" s="54"/>
    </row>
    <row r="495" spans="6:6">
      <c r="F495" s="54"/>
    </row>
    <row r="496" spans="6:6">
      <c r="F496" s="54"/>
    </row>
    <row r="497" spans="6:6">
      <c r="F497" s="54"/>
    </row>
    <row r="498" spans="6:6">
      <c r="F498" s="54"/>
    </row>
    <row r="499" spans="6:6">
      <c r="F499" s="54"/>
    </row>
    <row r="500" spans="6:6">
      <c r="F500" s="54"/>
    </row>
    <row r="501" spans="6:6">
      <c r="F501" s="54"/>
    </row>
  </sheetData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&amp;C&amp;A Support for JP-5&amp;RPage &amp;P</oddHeader>
    <oddFooter>Prepared by JCP &amp;D&amp;RPage &amp;P</oddFooter>
  </headerFooter>
  <ignoredErrors>
    <ignoredError sqref="G60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5"/>
  <sheetViews>
    <sheetView zoomScaleNormal="100" workbookViewId="0">
      <selection activeCell="D5" sqref="D5"/>
    </sheetView>
  </sheetViews>
  <sheetFormatPr defaultRowHeight="12.75"/>
  <cols>
    <col min="1" max="1" width="6.85546875" customWidth="1"/>
    <col min="2" max="2" width="19.5703125" customWidth="1"/>
    <col min="3" max="3" width="9.28515625" bestFit="1" customWidth="1"/>
    <col min="4" max="4" width="9.28515625" hidden="1" customWidth="1"/>
    <col min="5" max="5" width="10.85546875" bestFit="1" customWidth="1"/>
    <col min="6" max="6" width="9.140625" customWidth="1"/>
    <col min="7" max="7" width="12.7109375" bestFit="1" customWidth="1"/>
    <col min="8" max="8" width="9.28515625" bestFit="1" customWidth="1"/>
    <col min="9" max="9" width="10.85546875" bestFit="1" customWidth="1"/>
    <col min="10" max="10" width="0" hidden="1" customWidth="1"/>
    <col min="11" max="11" width="12" hidden="1" customWidth="1"/>
    <col min="12" max="12" width="0" hidden="1" customWidth="1"/>
    <col min="13" max="13" width="12" hidden="1" customWidth="1"/>
    <col min="14" max="14" width="0" hidden="1" customWidth="1"/>
    <col min="15" max="15" width="12" hidden="1" customWidth="1"/>
    <col min="16" max="16" width="7.28515625" hidden="1" customWidth="1"/>
    <col min="17" max="18" width="10.28515625" hidden="1" customWidth="1"/>
    <col min="19" max="19" width="0" hidden="1" customWidth="1"/>
    <col min="20" max="20" width="10.28515625" hidden="1" customWidth="1"/>
  </cols>
  <sheetData>
    <row r="1" spans="1:20">
      <c r="A1" s="311" t="s">
        <v>74</v>
      </c>
      <c r="B1" s="312"/>
      <c r="C1" s="312"/>
      <c r="D1" s="313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4"/>
      <c r="S1" s="312"/>
      <c r="T1" s="315"/>
    </row>
    <row r="2" spans="1:20">
      <c r="A2" s="316" t="s">
        <v>854</v>
      </c>
      <c r="B2" s="317"/>
      <c r="C2" s="317"/>
      <c r="D2" s="318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9"/>
      <c r="S2" s="317"/>
      <c r="T2" s="320"/>
    </row>
    <row r="3" spans="1:20">
      <c r="A3" s="316" t="s">
        <v>953</v>
      </c>
      <c r="B3" s="317"/>
      <c r="C3" s="317"/>
      <c r="D3" s="318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9"/>
      <c r="S3" s="317"/>
      <c r="T3" s="320"/>
    </row>
    <row r="4" spans="1:20">
      <c r="A4" s="321" t="s">
        <v>855</v>
      </c>
      <c r="B4" s="322"/>
      <c r="C4" s="322"/>
      <c r="D4" s="323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4"/>
      <c r="S4" s="322"/>
      <c r="T4" s="325"/>
    </row>
    <row r="5" spans="1:20">
      <c r="A5" s="326"/>
      <c r="B5" s="317"/>
      <c r="C5" s="327"/>
      <c r="D5" s="328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9"/>
      <c r="S5" s="317"/>
      <c r="T5" s="320"/>
    </row>
    <row r="6" spans="1:20">
      <c r="A6" s="326"/>
      <c r="B6" s="319"/>
      <c r="C6" s="329" t="s">
        <v>5</v>
      </c>
      <c r="D6" s="330" t="s">
        <v>856</v>
      </c>
      <c r="E6" s="330" t="s">
        <v>857</v>
      </c>
      <c r="F6" s="330"/>
      <c r="G6" s="330" t="s">
        <v>858</v>
      </c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570"/>
      <c r="S6" s="571"/>
      <c r="T6" s="572"/>
    </row>
    <row r="7" spans="1:20">
      <c r="A7" s="326"/>
      <c r="B7" s="319"/>
      <c r="C7" s="329" t="s">
        <v>859</v>
      </c>
      <c r="D7" s="330" t="s">
        <v>860</v>
      </c>
      <c r="E7" s="330" t="s">
        <v>2</v>
      </c>
      <c r="F7" s="330" t="s">
        <v>413</v>
      </c>
      <c r="G7" s="330" t="s">
        <v>861</v>
      </c>
      <c r="H7" s="330" t="s">
        <v>862</v>
      </c>
      <c r="I7" s="331" t="s">
        <v>35</v>
      </c>
      <c r="J7" s="332" t="s">
        <v>863</v>
      </c>
      <c r="K7" s="330"/>
      <c r="L7" s="332" t="s">
        <v>864</v>
      </c>
      <c r="M7" s="330"/>
      <c r="N7" s="332" t="s">
        <v>865</v>
      </c>
      <c r="O7" s="330"/>
      <c r="P7" s="332" t="s">
        <v>866</v>
      </c>
      <c r="Q7" s="333" t="s">
        <v>867</v>
      </c>
      <c r="R7" s="567" t="s">
        <v>868</v>
      </c>
      <c r="S7" s="568"/>
      <c r="T7" s="569"/>
    </row>
    <row r="8" spans="1:20">
      <c r="A8" s="334"/>
      <c r="B8" s="324"/>
      <c r="C8" s="335" t="s">
        <v>869</v>
      </c>
      <c r="D8" s="336" t="s">
        <v>105</v>
      </c>
      <c r="E8" s="336" t="s">
        <v>16</v>
      </c>
      <c r="F8" s="336" t="s">
        <v>870</v>
      </c>
      <c r="G8" s="336" t="s">
        <v>840</v>
      </c>
      <c r="H8" s="336" t="s">
        <v>840</v>
      </c>
      <c r="I8" s="337" t="s">
        <v>871</v>
      </c>
      <c r="J8" s="338" t="s">
        <v>872</v>
      </c>
      <c r="K8" s="336" t="s">
        <v>873</v>
      </c>
      <c r="L8" s="338" t="s">
        <v>872</v>
      </c>
      <c r="M8" s="336" t="s">
        <v>873</v>
      </c>
      <c r="N8" s="338" t="s">
        <v>872</v>
      </c>
      <c r="O8" s="336" t="s">
        <v>873</v>
      </c>
      <c r="P8" s="338" t="s">
        <v>874</v>
      </c>
      <c r="Q8" s="339" t="s">
        <v>875</v>
      </c>
      <c r="R8" s="340" t="s">
        <v>876</v>
      </c>
      <c r="S8" s="336" t="s">
        <v>19</v>
      </c>
      <c r="T8" s="341" t="s">
        <v>71</v>
      </c>
    </row>
    <row r="9" spans="1:20">
      <c r="A9" s="334"/>
      <c r="B9" s="324"/>
      <c r="C9" s="335" t="s">
        <v>54</v>
      </c>
      <c r="D9" s="336" t="s">
        <v>55</v>
      </c>
      <c r="E9" s="336" t="s">
        <v>64</v>
      </c>
      <c r="F9" s="336" t="s">
        <v>65</v>
      </c>
      <c r="G9" s="336" t="s">
        <v>66</v>
      </c>
      <c r="H9" s="336" t="s">
        <v>68</v>
      </c>
      <c r="I9" s="342" t="s">
        <v>69</v>
      </c>
      <c r="J9" s="343" t="s">
        <v>70</v>
      </c>
      <c r="K9" s="344" t="s">
        <v>808</v>
      </c>
      <c r="L9" s="343" t="s">
        <v>809</v>
      </c>
      <c r="M9" s="344" t="s">
        <v>810</v>
      </c>
      <c r="N9" s="343" t="s">
        <v>811</v>
      </c>
      <c r="O9" s="344" t="s">
        <v>812</v>
      </c>
      <c r="P9" s="343" t="s">
        <v>877</v>
      </c>
      <c r="Q9" s="345" t="s">
        <v>878</v>
      </c>
      <c r="R9" s="231" t="s">
        <v>879</v>
      </c>
      <c r="S9" s="232" t="s">
        <v>880</v>
      </c>
      <c r="T9" s="232" t="s">
        <v>881</v>
      </c>
    </row>
    <row r="10" spans="1:20">
      <c r="A10" s="346">
        <v>1</v>
      </c>
      <c r="B10" s="317" t="s">
        <v>882</v>
      </c>
      <c r="C10" s="327"/>
      <c r="D10" s="318"/>
      <c r="E10" s="317"/>
      <c r="F10" s="317"/>
      <c r="G10" s="317"/>
      <c r="H10" s="317"/>
      <c r="I10" s="347"/>
      <c r="J10" s="348"/>
      <c r="K10" s="317"/>
      <c r="L10" s="348"/>
      <c r="M10" s="317"/>
      <c r="N10" s="348"/>
      <c r="O10" s="317"/>
      <c r="P10" s="348"/>
      <c r="Q10" s="349"/>
      <c r="R10" s="326"/>
      <c r="S10" s="317"/>
      <c r="T10" s="320"/>
    </row>
    <row r="11" spans="1:20">
      <c r="A11" s="350">
        <v>2</v>
      </c>
      <c r="B11" s="317" t="s">
        <v>883</v>
      </c>
      <c r="C11" s="327"/>
      <c r="D11" s="318"/>
      <c r="E11" s="233">
        <v>273754.76068153844</v>
      </c>
      <c r="F11" s="317"/>
      <c r="G11" s="317"/>
      <c r="H11" s="317"/>
      <c r="I11" s="347"/>
      <c r="J11" s="348"/>
      <c r="K11" s="317"/>
      <c r="L11" s="348"/>
      <c r="M11" s="317"/>
      <c r="N11" s="348"/>
      <c r="O11" s="317"/>
      <c r="P11" s="348"/>
      <c r="Q11" s="349"/>
      <c r="R11" s="326"/>
      <c r="S11" s="317"/>
      <c r="T11" s="320"/>
    </row>
    <row r="12" spans="1:20">
      <c r="A12" s="350">
        <v>3</v>
      </c>
      <c r="B12" s="317" t="s">
        <v>884</v>
      </c>
      <c r="C12" s="327"/>
      <c r="D12" s="318"/>
      <c r="E12" s="234">
        <v>0</v>
      </c>
      <c r="F12" s="351">
        <v>0</v>
      </c>
      <c r="G12" s="317"/>
      <c r="H12" s="317"/>
      <c r="I12" s="352">
        <v>0</v>
      </c>
      <c r="J12" s="353">
        <v>0</v>
      </c>
      <c r="K12" s="354">
        <v>0</v>
      </c>
      <c r="L12" s="353">
        <v>0</v>
      </c>
      <c r="M12" s="354">
        <v>0</v>
      </c>
      <c r="N12" s="353">
        <v>0</v>
      </c>
      <c r="O12" s="354">
        <v>0</v>
      </c>
      <c r="P12" s="355">
        <v>0</v>
      </c>
      <c r="Q12" s="356">
        <v>0</v>
      </c>
      <c r="R12" s="235">
        <v>0</v>
      </c>
      <c r="S12" s="236">
        <v>0</v>
      </c>
      <c r="T12" s="237">
        <v>0</v>
      </c>
    </row>
    <row r="13" spans="1:20">
      <c r="A13" s="350">
        <v>4</v>
      </c>
      <c r="B13" s="317" t="s">
        <v>885</v>
      </c>
      <c r="C13" s="327"/>
      <c r="D13" s="318"/>
      <c r="E13" s="238">
        <v>273754.76068153844</v>
      </c>
      <c r="F13" s="351"/>
      <c r="G13" s="239">
        <v>-273754.76068153844</v>
      </c>
      <c r="H13" s="239"/>
      <c r="I13" s="357">
        <v>0</v>
      </c>
      <c r="J13" s="353">
        <v>0</v>
      </c>
      <c r="K13" s="354">
        <v>0</v>
      </c>
      <c r="L13" s="353">
        <v>0</v>
      </c>
      <c r="M13" s="354">
        <v>0</v>
      </c>
      <c r="N13" s="353">
        <v>0</v>
      </c>
      <c r="O13" s="354">
        <v>0</v>
      </c>
      <c r="P13" s="355">
        <v>0</v>
      </c>
      <c r="Q13" s="356">
        <v>0</v>
      </c>
      <c r="R13" s="235">
        <v>0</v>
      </c>
      <c r="S13" s="236">
        <v>0</v>
      </c>
      <c r="T13" s="237">
        <v>0</v>
      </c>
    </row>
    <row r="14" spans="1:20">
      <c r="A14" s="350">
        <v>5</v>
      </c>
      <c r="B14" s="317"/>
      <c r="C14" s="327"/>
      <c r="D14" s="318"/>
      <c r="E14" s="236"/>
      <c r="F14" s="351"/>
      <c r="G14" s="239"/>
      <c r="H14" s="239"/>
      <c r="I14" s="347"/>
      <c r="J14" s="348"/>
      <c r="K14" s="317"/>
      <c r="L14" s="348"/>
      <c r="M14" s="317"/>
      <c r="N14" s="348"/>
      <c r="O14" s="317"/>
      <c r="P14" s="348"/>
      <c r="Q14" s="349"/>
      <c r="R14" s="235"/>
      <c r="S14" s="236"/>
      <c r="T14" s="237"/>
    </row>
    <row r="15" spans="1:20">
      <c r="A15" s="350">
        <v>6</v>
      </c>
      <c r="B15" s="317" t="s">
        <v>886</v>
      </c>
      <c r="C15" s="240">
        <v>393</v>
      </c>
      <c r="D15" s="241"/>
      <c r="E15" s="233">
        <v>116665.74065489112</v>
      </c>
      <c r="F15" s="242">
        <v>0</v>
      </c>
      <c r="G15" s="238">
        <v>66952.185712566628</v>
      </c>
      <c r="H15" s="239">
        <v>784.33331103150101</v>
      </c>
      <c r="I15" s="357">
        <v>184402.25967848927</v>
      </c>
      <c r="J15" s="348">
        <v>0</v>
      </c>
      <c r="K15" s="358">
        <v>184402.25967848927</v>
      </c>
      <c r="L15" s="243">
        <v>0</v>
      </c>
      <c r="M15" s="358">
        <v>184402.25967848927</v>
      </c>
      <c r="N15" s="244">
        <v>6801.105823429888</v>
      </c>
      <c r="O15" s="358">
        <v>177601.15385505938</v>
      </c>
      <c r="P15" s="245">
        <v>0</v>
      </c>
      <c r="Q15" s="359">
        <v>177601.15385505938</v>
      </c>
      <c r="R15" s="246">
        <v>177601.15385505938</v>
      </c>
      <c r="S15" s="247">
        <v>0</v>
      </c>
      <c r="T15" s="237">
        <v>177601.15385505938</v>
      </c>
    </row>
    <row r="16" spans="1:20">
      <c r="A16" s="350">
        <v>7</v>
      </c>
      <c r="B16" s="317" t="s">
        <v>887</v>
      </c>
      <c r="C16" s="240">
        <v>388</v>
      </c>
      <c r="D16" s="241"/>
      <c r="E16" s="233">
        <v>108986.01105818573</v>
      </c>
      <c r="F16" s="242">
        <v>0</v>
      </c>
      <c r="G16" s="238">
        <v>66100.37673403525</v>
      </c>
      <c r="H16" s="239">
        <v>774.35451572575676</v>
      </c>
      <c r="I16" s="357">
        <v>175860.74230794673</v>
      </c>
      <c r="J16" s="348">
        <v>0</v>
      </c>
      <c r="K16" s="358">
        <v>175860.74230794673</v>
      </c>
      <c r="L16" s="243">
        <v>0</v>
      </c>
      <c r="M16" s="358">
        <v>175860.74230794673</v>
      </c>
      <c r="N16" s="244">
        <v>6486.078428261254</v>
      </c>
      <c r="O16" s="358">
        <v>169374.66387968548</v>
      </c>
      <c r="P16" s="245">
        <v>0</v>
      </c>
      <c r="Q16" s="359">
        <v>169374.66387968548</v>
      </c>
      <c r="R16" s="246">
        <v>169374.66387968548</v>
      </c>
      <c r="S16" s="247">
        <v>0</v>
      </c>
      <c r="T16" s="237">
        <v>169374.66387968548</v>
      </c>
    </row>
    <row r="17" spans="1:20">
      <c r="A17" s="350">
        <v>8</v>
      </c>
      <c r="B17" s="317" t="s">
        <v>888</v>
      </c>
      <c r="C17" s="240">
        <v>393</v>
      </c>
      <c r="D17" s="241"/>
      <c r="E17" s="233">
        <v>172718.4055129232</v>
      </c>
      <c r="F17" s="242">
        <v>0</v>
      </c>
      <c r="G17" s="238">
        <v>66952.185712566628</v>
      </c>
      <c r="H17" s="239">
        <v>784.33331103150101</v>
      </c>
      <c r="I17" s="357">
        <v>240454.92453652134</v>
      </c>
      <c r="J17" s="348">
        <v>0</v>
      </c>
      <c r="K17" s="358">
        <v>240454.92453652134</v>
      </c>
      <c r="L17" s="243">
        <v>0</v>
      </c>
      <c r="M17" s="358">
        <v>240454.92453652134</v>
      </c>
      <c r="N17" s="244">
        <v>8868.4346406005352</v>
      </c>
      <c r="O17" s="358">
        <v>231586.48989592079</v>
      </c>
      <c r="P17" s="245">
        <v>0</v>
      </c>
      <c r="Q17" s="359">
        <v>231586.48989592079</v>
      </c>
      <c r="R17" s="246">
        <v>231586.48989592079</v>
      </c>
      <c r="S17" s="247">
        <v>0</v>
      </c>
      <c r="T17" s="237">
        <v>231586.48989592079</v>
      </c>
    </row>
    <row r="18" spans="1:20">
      <c r="A18" s="350">
        <v>9</v>
      </c>
      <c r="B18" s="317" t="s">
        <v>889</v>
      </c>
      <c r="C18" s="240">
        <v>445</v>
      </c>
      <c r="D18" s="241"/>
      <c r="E18" s="233">
        <v>404953.3607800001</v>
      </c>
      <c r="F18" s="238"/>
      <c r="G18" s="238">
        <v>75810.999089293007</v>
      </c>
      <c r="H18" s="239">
        <v>888.11278221124155</v>
      </c>
      <c r="I18" s="357">
        <v>481652.47265150433</v>
      </c>
      <c r="J18" s="243">
        <v>0</v>
      </c>
      <c r="K18" s="358">
        <v>481652.47265150433</v>
      </c>
      <c r="L18" s="243">
        <v>0</v>
      </c>
      <c r="M18" s="358">
        <v>481652.47265150433</v>
      </c>
      <c r="N18" s="244">
        <v>17764.258650251631</v>
      </c>
      <c r="O18" s="358">
        <v>463888.21400125272</v>
      </c>
      <c r="P18" s="245">
        <v>0</v>
      </c>
      <c r="Q18" s="359">
        <v>463888.21400125272</v>
      </c>
      <c r="R18" s="246">
        <v>463888.21400125272</v>
      </c>
      <c r="S18" s="247">
        <v>0</v>
      </c>
      <c r="T18" s="237">
        <v>463888.21400125272</v>
      </c>
    </row>
    <row r="19" spans="1:20">
      <c r="A19" s="350">
        <v>10</v>
      </c>
      <c r="B19" s="317" t="s">
        <v>890</v>
      </c>
      <c r="C19" s="248"/>
      <c r="D19" s="236" t="s">
        <v>698</v>
      </c>
      <c r="E19" s="233">
        <v>202581.30476615386</v>
      </c>
      <c r="F19" s="317"/>
      <c r="G19" s="239"/>
      <c r="H19" s="249">
        <v>0</v>
      </c>
      <c r="I19" s="357">
        <v>202581.30476615386</v>
      </c>
      <c r="J19" s="243">
        <v>0</v>
      </c>
      <c r="K19" s="358">
        <v>202581.30476615386</v>
      </c>
      <c r="L19" s="243">
        <v>0</v>
      </c>
      <c r="M19" s="358">
        <v>202581.30476615386</v>
      </c>
      <c r="N19" s="244">
        <v>7471.5835584949346</v>
      </c>
      <c r="O19" s="358">
        <v>195109.72120765893</v>
      </c>
      <c r="P19" s="245">
        <v>0</v>
      </c>
      <c r="Q19" s="359">
        <v>195109.72120765893</v>
      </c>
      <c r="R19" s="250">
        <v>0</v>
      </c>
      <c r="S19" s="239">
        <v>195109.72120765893</v>
      </c>
      <c r="T19" s="237">
        <v>195109.72120765893</v>
      </c>
    </row>
    <row r="20" spans="1:20">
      <c r="A20" s="350">
        <v>11</v>
      </c>
      <c r="B20" s="317" t="s">
        <v>891</v>
      </c>
      <c r="C20" s="253"/>
      <c r="D20" s="254"/>
      <c r="E20" s="234">
        <v>2060.9865669230771</v>
      </c>
      <c r="F20" s="322"/>
      <c r="G20" s="255">
        <v>-2060.9865669230771</v>
      </c>
      <c r="H20" s="255">
        <v>0</v>
      </c>
      <c r="I20" s="360">
        <v>0</v>
      </c>
      <c r="J20" s="361"/>
      <c r="K20" s="362">
        <v>0</v>
      </c>
      <c r="L20" s="256">
        <v>0</v>
      </c>
      <c r="M20" s="362">
        <v>0</v>
      </c>
      <c r="N20" s="257">
        <v>0</v>
      </c>
      <c r="O20" s="362">
        <v>0</v>
      </c>
      <c r="P20" s="257">
        <v>0</v>
      </c>
      <c r="Q20" s="363">
        <v>0</v>
      </c>
      <c r="R20" s="258">
        <v>0</v>
      </c>
      <c r="S20" s="259">
        <v>0</v>
      </c>
      <c r="T20" s="260">
        <v>0</v>
      </c>
    </row>
    <row r="21" spans="1:20">
      <c r="A21" s="350">
        <v>12</v>
      </c>
      <c r="B21" s="317"/>
      <c r="C21" s="248"/>
      <c r="D21" s="236"/>
      <c r="E21" s="317"/>
      <c r="F21" s="317"/>
      <c r="G21" s="239"/>
      <c r="H21" s="239"/>
      <c r="I21" s="347"/>
      <c r="J21" s="364"/>
      <c r="K21" s="317"/>
      <c r="L21" s="364"/>
      <c r="M21" s="317"/>
      <c r="N21" s="348"/>
      <c r="O21" s="317"/>
      <c r="P21" s="365"/>
      <c r="Q21" s="349"/>
      <c r="R21" s="250"/>
      <c r="S21" s="239"/>
      <c r="T21" s="237"/>
    </row>
    <row r="22" spans="1:20">
      <c r="A22" s="350">
        <v>13</v>
      </c>
      <c r="B22" s="317" t="s">
        <v>892</v>
      </c>
      <c r="C22" s="261">
        <v>1619</v>
      </c>
      <c r="D22" s="252">
        <v>0</v>
      </c>
      <c r="E22" s="255">
        <v>1281720.5700206156</v>
      </c>
      <c r="F22" s="262">
        <v>0</v>
      </c>
      <c r="G22" s="255">
        <v>-1.3187673175707459E-11</v>
      </c>
      <c r="H22" s="255">
        <v>3231.1339200000007</v>
      </c>
      <c r="I22" s="263">
        <v>1284951.7039406155</v>
      </c>
      <c r="J22" s="256">
        <v>0</v>
      </c>
      <c r="K22" s="255">
        <v>1284951.7039406155</v>
      </c>
      <c r="L22" s="256">
        <v>0</v>
      </c>
      <c r="M22" s="255">
        <v>1284951.7039406155</v>
      </c>
      <c r="N22" s="264">
        <v>47391.46110103825</v>
      </c>
      <c r="O22" s="255">
        <v>1237560.2428395774</v>
      </c>
      <c r="P22" s="257">
        <v>0</v>
      </c>
      <c r="Q22" s="265">
        <v>1237560.2428395774</v>
      </c>
      <c r="R22" s="266">
        <v>1042450.5216319184</v>
      </c>
      <c r="S22" s="255">
        <v>195109.72120765893</v>
      </c>
      <c r="T22" s="260">
        <v>1237560.2428395774</v>
      </c>
    </row>
    <row r="23" spans="1:20">
      <c r="A23" s="350">
        <v>14</v>
      </c>
      <c r="B23" s="317"/>
      <c r="C23" s="366"/>
      <c r="D23" s="367"/>
      <c r="E23" s="317"/>
      <c r="F23" s="317"/>
      <c r="G23" s="239"/>
      <c r="H23" s="239"/>
      <c r="I23" s="347"/>
      <c r="J23" s="348"/>
      <c r="K23" s="317"/>
      <c r="L23" s="364"/>
      <c r="M23" s="317"/>
      <c r="N23" s="348"/>
      <c r="O23" s="317"/>
      <c r="P23" s="365"/>
      <c r="Q23" s="349"/>
      <c r="R23" s="250"/>
      <c r="S23" s="239"/>
      <c r="T23" s="237"/>
    </row>
    <row r="24" spans="1:20">
      <c r="A24" s="350">
        <v>15</v>
      </c>
      <c r="B24" s="317" t="s">
        <v>893</v>
      </c>
      <c r="C24" s="366"/>
      <c r="D24" s="367"/>
      <c r="E24" s="233">
        <v>63.544356923076919</v>
      </c>
      <c r="F24" s="367">
        <v>0</v>
      </c>
      <c r="G24" s="267">
        <v>0</v>
      </c>
      <c r="H24" s="249">
        <v>0</v>
      </c>
      <c r="I24" s="357">
        <v>63.544356923076919</v>
      </c>
      <c r="J24" s="353">
        <v>0</v>
      </c>
      <c r="K24" s="358">
        <v>63.544356923076919</v>
      </c>
      <c r="L24" s="243">
        <v>0</v>
      </c>
      <c r="M24" s="358">
        <v>63.544356923076919</v>
      </c>
      <c r="N24" s="244">
        <v>2.3436366597087805</v>
      </c>
      <c r="O24" s="358">
        <v>61.20072026336814</v>
      </c>
      <c r="P24" s="245">
        <v>0</v>
      </c>
      <c r="Q24" s="359">
        <v>61.20072026336814</v>
      </c>
      <c r="R24" s="246">
        <v>61.20072026336814</v>
      </c>
      <c r="S24" s="247">
        <v>0</v>
      </c>
      <c r="T24" s="237">
        <v>61.20072026336814</v>
      </c>
    </row>
    <row r="25" spans="1:20">
      <c r="A25" s="350">
        <v>16</v>
      </c>
      <c r="B25" s="317" t="s">
        <v>894</v>
      </c>
      <c r="C25" s="248">
        <v>0</v>
      </c>
      <c r="D25" s="268"/>
      <c r="E25" s="233">
        <v>0</v>
      </c>
      <c r="F25" s="367">
        <v>0</v>
      </c>
      <c r="G25" s="267">
        <v>0</v>
      </c>
      <c r="H25" s="269">
        <v>0</v>
      </c>
      <c r="I25" s="357">
        <v>0</v>
      </c>
      <c r="J25" s="353">
        <v>0</v>
      </c>
      <c r="K25" s="358">
        <v>0</v>
      </c>
      <c r="L25" s="243">
        <v>0</v>
      </c>
      <c r="M25" s="358">
        <v>0</v>
      </c>
      <c r="N25" s="244">
        <v>0</v>
      </c>
      <c r="O25" s="358">
        <v>0</v>
      </c>
      <c r="P25" s="245">
        <v>0</v>
      </c>
      <c r="Q25" s="359">
        <v>0</v>
      </c>
      <c r="R25" s="246">
        <v>0</v>
      </c>
      <c r="S25" s="247">
        <v>0</v>
      </c>
      <c r="T25" s="237">
        <v>0</v>
      </c>
    </row>
    <row r="26" spans="1:20">
      <c r="A26" s="350">
        <v>17</v>
      </c>
      <c r="B26" s="317" t="s">
        <v>895</v>
      </c>
      <c r="C26" s="248">
        <v>0</v>
      </c>
      <c r="D26" s="268"/>
      <c r="E26" s="233">
        <v>0</v>
      </c>
      <c r="F26" s="367">
        <v>0</v>
      </c>
      <c r="G26" s="267">
        <v>0</v>
      </c>
      <c r="H26" s="269">
        <v>0</v>
      </c>
      <c r="I26" s="357">
        <v>0</v>
      </c>
      <c r="J26" s="353">
        <v>0</v>
      </c>
      <c r="K26" s="358">
        <v>0</v>
      </c>
      <c r="L26" s="243">
        <v>0</v>
      </c>
      <c r="M26" s="358">
        <v>0</v>
      </c>
      <c r="N26" s="244">
        <v>0</v>
      </c>
      <c r="O26" s="358">
        <v>0</v>
      </c>
      <c r="P26" s="245">
        <v>0</v>
      </c>
      <c r="Q26" s="359">
        <v>0</v>
      </c>
      <c r="R26" s="246">
        <v>0</v>
      </c>
      <c r="S26" s="247">
        <v>0</v>
      </c>
      <c r="T26" s="237">
        <v>0</v>
      </c>
    </row>
    <row r="27" spans="1:20">
      <c r="A27" s="350">
        <v>18</v>
      </c>
      <c r="B27" s="317" t="s">
        <v>896</v>
      </c>
      <c r="C27" s="248">
        <v>0</v>
      </c>
      <c r="D27" s="268"/>
      <c r="E27" s="233">
        <v>0</v>
      </c>
      <c r="F27" s="367">
        <v>0</v>
      </c>
      <c r="G27" s="267">
        <v>0</v>
      </c>
      <c r="H27" s="269">
        <v>0</v>
      </c>
      <c r="I27" s="357">
        <v>0</v>
      </c>
      <c r="J27" s="353">
        <v>0</v>
      </c>
      <c r="K27" s="358">
        <v>0</v>
      </c>
      <c r="L27" s="243">
        <v>0</v>
      </c>
      <c r="M27" s="358">
        <v>0</v>
      </c>
      <c r="N27" s="244">
        <v>0</v>
      </c>
      <c r="O27" s="358">
        <v>0</v>
      </c>
      <c r="P27" s="245">
        <v>0</v>
      </c>
      <c r="Q27" s="359">
        <v>0</v>
      </c>
      <c r="R27" s="246">
        <v>0</v>
      </c>
      <c r="S27" s="247">
        <v>0</v>
      </c>
      <c r="T27" s="237">
        <v>0</v>
      </c>
    </row>
    <row r="28" spans="1:20">
      <c r="A28" s="350">
        <v>19</v>
      </c>
      <c r="B28" s="317" t="s">
        <v>897</v>
      </c>
      <c r="C28" s="248">
        <v>0</v>
      </c>
      <c r="D28" s="268"/>
      <c r="E28" s="233">
        <v>0</v>
      </c>
      <c r="F28" s="367">
        <v>0</v>
      </c>
      <c r="G28" s="267">
        <v>0</v>
      </c>
      <c r="H28" s="269">
        <v>0</v>
      </c>
      <c r="I28" s="357">
        <v>0</v>
      </c>
      <c r="J28" s="353">
        <v>0</v>
      </c>
      <c r="K28" s="358">
        <v>0</v>
      </c>
      <c r="L28" s="243">
        <v>0</v>
      </c>
      <c r="M28" s="358">
        <v>0</v>
      </c>
      <c r="N28" s="244">
        <v>0</v>
      </c>
      <c r="O28" s="358">
        <v>0</v>
      </c>
      <c r="P28" s="245">
        <v>0</v>
      </c>
      <c r="Q28" s="359">
        <v>0</v>
      </c>
      <c r="R28" s="246">
        <v>0</v>
      </c>
      <c r="S28" s="247">
        <v>0</v>
      </c>
      <c r="T28" s="237">
        <v>0</v>
      </c>
    </row>
    <row r="29" spans="1:20">
      <c r="A29" s="350">
        <v>20</v>
      </c>
      <c r="B29" s="317" t="s">
        <v>898</v>
      </c>
      <c r="C29" s="270">
        <v>0</v>
      </c>
      <c r="D29" s="271"/>
      <c r="E29" s="233">
        <v>0</v>
      </c>
      <c r="F29" s="367">
        <v>0</v>
      </c>
      <c r="G29" s="267">
        <v>0</v>
      </c>
      <c r="H29" s="269">
        <v>0</v>
      </c>
      <c r="I29" s="357">
        <v>0</v>
      </c>
      <c r="J29" s="353">
        <v>0</v>
      </c>
      <c r="K29" s="358">
        <v>0</v>
      </c>
      <c r="L29" s="243">
        <v>0</v>
      </c>
      <c r="M29" s="358">
        <v>0</v>
      </c>
      <c r="N29" s="244">
        <v>0</v>
      </c>
      <c r="O29" s="358">
        <v>0</v>
      </c>
      <c r="P29" s="245">
        <v>0</v>
      </c>
      <c r="Q29" s="359">
        <v>0</v>
      </c>
      <c r="R29" s="246">
        <v>0</v>
      </c>
      <c r="S29" s="247">
        <v>0</v>
      </c>
      <c r="T29" s="237">
        <v>0</v>
      </c>
    </row>
    <row r="30" spans="1:20">
      <c r="A30" s="350">
        <v>21</v>
      </c>
      <c r="B30" s="317" t="s">
        <v>899</v>
      </c>
      <c r="C30" s="270">
        <v>0</v>
      </c>
      <c r="D30" s="271"/>
      <c r="E30" s="233">
        <v>0</v>
      </c>
      <c r="F30" s="367">
        <v>0</v>
      </c>
      <c r="G30" s="267">
        <v>0</v>
      </c>
      <c r="H30" s="269">
        <v>0</v>
      </c>
      <c r="I30" s="357">
        <v>0</v>
      </c>
      <c r="J30" s="353">
        <v>0</v>
      </c>
      <c r="K30" s="358">
        <v>0</v>
      </c>
      <c r="L30" s="243">
        <v>0</v>
      </c>
      <c r="M30" s="358">
        <v>0</v>
      </c>
      <c r="N30" s="244">
        <v>0</v>
      </c>
      <c r="O30" s="358">
        <v>0</v>
      </c>
      <c r="P30" s="245">
        <v>0</v>
      </c>
      <c r="Q30" s="359">
        <v>0</v>
      </c>
      <c r="R30" s="246">
        <v>0</v>
      </c>
      <c r="S30" s="247">
        <v>0</v>
      </c>
      <c r="T30" s="237">
        <v>0</v>
      </c>
    </row>
    <row r="31" spans="1:20">
      <c r="A31" s="350">
        <v>22</v>
      </c>
      <c r="B31" s="317" t="s">
        <v>900</v>
      </c>
      <c r="C31" s="368"/>
      <c r="D31" s="369"/>
      <c r="E31" s="234">
        <v>0</v>
      </c>
      <c r="F31" s="370">
        <v>0</v>
      </c>
      <c r="G31" s="272">
        <v>0</v>
      </c>
      <c r="H31" s="273" t="s">
        <v>698</v>
      </c>
      <c r="I31" s="371">
        <v>0</v>
      </c>
      <c r="J31" s="372">
        <v>0</v>
      </c>
      <c r="K31" s="373">
        <v>0</v>
      </c>
      <c r="L31" s="256">
        <v>0</v>
      </c>
      <c r="M31" s="373">
        <v>0</v>
      </c>
      <c r="N31" s="264">
        <v>0</v>
      </c>
      <c r="O31" s="373">
        <v>0</v>
      </c>
      <c r="P31" s="257">
        <v>0</v>
      </c>
      <c r="Q31" s="374">
        <v>0</v>
      </c>
      <c r="R31" s="274">
        <v>0</v>
      </c>
      <c r="S31" s="275">
        <v>0</v>
      </c>
      <c r="T31" s="260">
        <v>0</v>
      </c>
    </row>
    <row r="32" spans="1:20">
      <c r="A32" s="350">
        <v>23</v>
      </c>
      <c r="B32" s="317"/>
      <c r="C32" s="375"/>
      <c r="D32" s="376"/>
      <c r="E32" s="317"/>
      <c r="F32" s="317"/>
      <c r="G32" s="239"/>
      <c r="H32" s="269"/>
      <c r="I32" s="347"/>
      <c r="J32" s="348"/>
      <c r="K32" s="317"/>
      <c r="L32" s="364"/>
      <c r="M32" s="317"/>
      <c r="N32" s="348"/>
      <c r="O32" s="317"/>
      <c r="P32" s="365"/>
      <c r="Q32" s="349"/>
      <c r="R32" s="250"/>
      <c r="S32" s="239"/>
      <c r="T32" s="237"/>
    </row>
    <row r="33" spans="1:20">
      <c r="A33" s="350">
        <v>24</v>
      </c>
      <c r="B33" s="317" t="s">
        <v>901</v>
      </c>
      <c r="C33" s="377">
        <v>0</v>
      </c>
      <c r="D33" s="378">
        <v>0</v>
      </c>
      <c r="E33" s="373">
        <v>63.544356923076919</v>
      </c>
      <c r="F33" s="362">
        <v>0</v>
      </c>
      <c r="G33" s="362">
        <v>0</v>
      </c>
      <c r="H33" s="379">
        <v>0</v>
      </c>
      <c r="I33" s="371">
        <v>63.544356923076919</v>
      </c>
      <c r="J33" s="380">
        <v>0</v>
      </c>
      <c r="K33" s="373">
        <v>63.544356923076919</v>
      </c>
      <c r="L33" s="361">
        <v>0</v>
      </c>
      <c r="M33" s="373">
        <v>63.544356923076919</v>
      </c>
      <c r="N33" s="381">
        <v>2.3436366597087805</v>
      </c>
      <c r="O33" s="373">
        <v>61.20072026336814</v>
      </c>
      <c r="P33" s="380">
        <v>0</v>
      </c>
      <c r="Q33" s="374">
        <v>61.20072026336814</v>
      </c>
      <c r="R33" s="274">
        <v>61.20072026336814</v>
      </c>
      <c r="S33" s="275">
        <v>0</v>
      </c>
      <c r="T33" s="260">
        <v>61.20072026336814</v>
      </c>
    </row>
    <row r="34" spans="1:20">
      <c r="A34" s="350">
        <v>25</v>
      </c>
      <c r="B34" s="317"/>
      <c r="C34" s="375"/>
      <c r="D34" s="376"/>
      <c r="E34" s="317"/>
      <c r="F34" s="317"/>
      <c r="G34" s="239"/>
      <c r="H34" s="269"/>
      <c r="I34" s="347"/>
      <c r="J34" s="348"/>
      <c r="K34" s="317"/>
      <c r="L34" s="364"/>
      <c r="M34" s="317"/>
      <c r="N34" s="348"/>
      <c r="O34" s="317"/>
      <c r="P34" s="365"/>
      <c r="Q34" s="349"/>
      <c r="R34" s="250"/>
      <c r="S34" s="239"/>
      <c r="T34" s="237"/>
    </row>
    <row r="35" spans="1:20">
      <c r="A35" s="350">
        <v>26</v>
      </c>
      <c r="B35" s="317" t="s">
        <v>902</v>
      </c>
      <c r="C35" s="375"/>
      <c r="D35" s="376"/>
      <c r="E35" s="233">
        <v>0</v>
      </c>
      <c r="F35" s="367">
        <v>0</v>
      </c>
      <c r="G35" s="267">
        <v>0</v>
      </c>
      <c r="H35" s="249">
        <v>0</v>
      </c>
      <c r="I35" s="352">
        <v>0</v>
      </c>
      <c r="J35" s="353">
        <v>0</v>
      </c>
      <c r="K35" s="354">
        <v>0</v>
      </c>
      <c r="L35" s="245">
        <v>0</v>
      </c>
      <c r="M35" s="354">
        <v>0</v>
      </c>
      <c r="N35" s="245">
        <v>0</v>
      </c>
      <c r="O35" s="354">
        <v>0</v>
      </c>
      <c r="P35" s="245">
        <v>0</v>
      </c>
      <c r="Q35" s="356">
        <v>0</v>
      </c>
      <c r="R35" s="235">
        <v>0</v>
      </c>
      <c r="S35" s="236">
        <v>0</v>
      </c>
      <c r="T35" s="237">
        <v>0</v>
      </c>
    </row>
    <row r="36" spans="1:20">
      <c r="A36" s="350">
        <v>27</v>
      </c>
      <c r="B36" s="317" t="s">
        <v>903</v>
      </c>
      <c r="C36" s="366"/>
      <c r="D36" s="367"/>
      <c r="E36" s="233">
        <v>3231.1339200000002</v>
      </c>
      <c r="F36" s="367">
        <v>0</v>
      </c>
      <c r="G36" s="267">
        <v>0</v>
      </c>
      <c r="H36" s="239">
        <v>-3231.1339200000002</v>
      </c>
      <c r="I36" s="352">
        <v>0</v>
      </c>
      <c r="J36" s="353">
        <v>0</v>
      </c>
      <c r="K36" s="354">
        <v>0</v>
      </c>
      <c r="L36" s="245">
        <v>0</v>
      </c>
      <c r="M36" s="354">
        <v>0</v>
      </c>
      <c r="N36" s="245">
        <v>0</v>
      </c>
      <c r="O36" s="354">
        <v>0</v>
      </c>
      <c r="P36" s="245">
        <v>0</v>
      </c>
      <c r="Q36" s="356">
        <v>0</v>
      </c>
      <c r="R36" s="235">
        <v>0</v>
      </c>
      <c r="S36" s="236">
        <v>0</v>
      </c>
      <c r="T36" s="237">
        <v>0</v>
      </c>
    </row>
    <row r="37" spans="1:20">
      <c r="A37" s="350">
        <v>28</v>
      </c>
      <c r="B37" s="317"/>
      <c r="C37" s="382"/>
      <c r="D37" s="370"/>
      <c r="E37" s="259"/>
      <c r="F37" s="322"/>
      <c r="G37" s="255"/>
      <c r="H37" s="255"/>
      <c r="I37" s="383"/>
      <c r="J37" s="372"/>
      <c r="K37" s="322"/>
      <c r="L37" s="384"/>
      <c r="M37" s="322"/>
      <c r="N37" s="384"/>
      <c r="O37" s="322"/>
      <c r="P37" s="380"/>
      <c r="Q37" s="385"/>
      <c r="R37" s="266"/>
      <c r="S37" s="255"/>
      <c r="T37" s="260"/>
    </row>
    <row r="38" spans="1:20">
      <c r="A38" s="350">
        <v>29</v>
      </c>
      <c r="B38" s="317" t="s">
        <v>904</v>
      </c>
      <c r="C38" s="276">
        <v>1619</v>
      </c>
      <c r="D38" s="255">
        <v>0</v>
      </c>
      <c r="E38" s="255">
        <v>1285015.2482975386</v>
      </c>
      <c r="F38" s="262">
        <v>0</v>
      </c>
      <c r="G38" s="273">
        <v>-1.3187673175707459E-11</v>
      </c>
      <c r="H38" s="262">
        <v>0</v>
      </c>
      <c r="I38" s="263">
        <v>1285015.2482975386</v>
      </c>
      <c r="J38" s="256">
        <v>0</v>
      </c>
      <c r="K38" s="255">
        <v>1285015.2482975386</v>
      </c>
      <c r="L38" s="256">
        <v>0</v>
      </c>
      <c r="M38" s="255">
        <v>1285015.2482975386</v>
      </c>
      <c r="N38" s="264">
        <v>47393.804737697959</v>
      </c>
      <c r="O38" s="255">
        <v>1237621.4435598408</v>
      </c>
      <c r="P38" s="257">
        <v>0</v>
      </c>
      <c r="Q38" s="265">
        <v>1237621.4435598408</v>
      </c>
      <c r="R38" s="266">
        <v>1042511.7223521818</v>
      </c>
      <c r="S38" s="255">
        <v>195109.72120765893</v>
      </c>
      <c r="T38" s="260">
        <v>1237621.4435598408</v>
      </c>
    </row>
    <row r="39" spans="1:20">
      <c r="A39" s="350">
        <v>30</v>
      </c>
      <c r="B39" s="317"/>
      <c r="C39" s="366"/>
      <c r="D39" s="367"/>
      <c r="E39" s="317"/>
      <c r="F39" s="317"/>
      <c r="G39" s="239"/>
      <c r="H39" s="239"/>
      <c r="I39" s="347"/>
      <c r="J39" s="348"/>
      <c r="K39" s="317"/>
      <c r="L39" s="364"/>
      <c r="M39" s="317"/>
      <c r="N39" s="348"/>
      <c r="O39" s="317"/>
      <c r="P39" s="365"/>
      <c r="Q39" s="386"/>
      <c r="R39" s="239"/>
      <c r="S39" s="239"/>
      <c r="T39" s="237"/>
    </row>
    <row r="40" spans="1:20">
      <c r="A40" s="350">
        <v>31</v>
      </c>
      <c r="B40" s="317" t="s">
        <v>905</v>
      </c>
      <c r="C40" s="366"/>
      <c r="D40" s="367"/>
      <c r="E40" s="358"/>
      <c r="F40" s="317"/>
      <c r="G40" s="239"/>
      <c r="H40" s="239"/>
      <c r="I40" s="347"/>
      <c r="J40" s="348"/>
      <c r="K40" s="317"/>
      <c r="L40" s="364"/>
      <c r="M40" s="317"/>
      <c r="N40" s="348"/>
      <c r="O40" s="317"/>
      <c r="P40" s="365"/>
      <c r="Q40" s="347"/>
      <c r="R40" s="239"/>
      <c r="S40" s="239"/>
      <c r="T40" s="237"/>
    </row>
    <row r="41" spans="1:20">
      <c r="A41" s="350">
        <v>32</v>
      </c>
      <c r="B41" s="317" t="s">
        <v>906</v>
      </c>
      <c r="C41" s="240">
        <v>10</v>
      </c>
      <c r="D41" s="277"/>
      <c r="E41" s="233">
        <v>1754.83754</v>
      </c>
      <c r="F41" s="367">
        <v>0</v>
      </c>
      <c r="G41" s="267">
        <v>0</v>
      </c>
      <c r="H41" s="267">
        <v>0</v>
      </c>
      <c r="I41" s="357">
        <v>1754.83754</v>
      </c>
      <c r="J41" s="353">
        <v>0</v>
      </c>
      <c r="K41" s="358">
        <v>1754.83754</v>
      </c>
      <c r="L41" s="243">
        <v>0</v>
      </c>
      <c r="M41" s="358">
        <v>1754.83754</v>
      </c>
      <c r="N41" s="243">
        <v>64.721743829365835</v>
      </c>
      <c r="O41" s="358">
        <v>1690.1157961706342</v>
      </c>
      <c r="P41" s="245">
        <v>0</v>
      </c>
      <c r="Q41" s="357">
        <v>1690.1157961706342</v>
      </c>
      <c r="R41" s="247">
        <v>1690.1157961706342</v>
      </c>
      <c r="S41" s="247">
        <v>0</v>
      </c>
      <c r="T41" s="237">
        <v>1690.1157961706342</v>
      </c>
    </row>
    <row r="42" spans="1:20">
      <c r="A42" s="350">
        <v>33</v>
      </c>
      <c r="B42" s="317" t="s">
        <v>907</v>
      </c>
      <c r="C42" s="240">
        <v>0</v>
      </c>
      <c r="D42" s="277"/>
      <c r="E42" s="233">
        <v>0</v>
      </c>
      <c r="F42" s="367">
        <v>0</v>
      </c>
      <c r="G42" s="267">
        <v>0</v>
      </c>
      <c r="H42" s="267">
        <v>0</v>
      </c>
      <c r="I42" s="357">
        <v>0</v>
      </c>
      <c r="J42" s="353">
        <v>0</v>
      </c>
      <c r="K42" s="358">
        <v>0</v>
      </c>
      <c r="L42" s="243">
        <v>0</v>
      </c>
      <c r="M42" s="358">
        <v>0</v>
      </c>
      <c r="N42" s="243">
        <v>0</v>
      </c>
      <c r="O42" s="358">
        <v>0</v>
      </c>
      <c r="P42" s="245">
        <v>0</v>
      </c>
      <c r="Q42" s="357">
        <v>0</v>
      </c>
      <c r="R42" s="247">
        <v>0</v>
      </c>
      <c r="S42" s="247">
        <v>0</v>
      </c>
      <c r="T42" s="237">
        <v>0</v>
      </c>
    </row>
    <row r="43" spans="1:20">
      <c r="A43" s="350">
        <v>34</v>
      </c>
      <c r="B43" s="317" t="s">
        <v>908</v>
      </c>
      <c r="C43" s="240">
        <v>57</v>
      </c>
      <c r="D43" s="277"/>
      <c r="E43" s="233">
        <v>52630.738771538461</v>
      </c>
      <c r="F43" s="367">
        <v>0</v>
      </c>
      <c r="G43" s="267">
        <v>0</v>
      </c>
      <c r="H43" s="267">
        <v>0</v>
      </c>
      <c r="I43" s="357">
        <v>52630.738771538461</v>
      </c>
      <c r="J43" s="353">
        <v>0</v>
      </c>
      <c r="K43" s="358">
        <v>52630.738771538461</v>
      </c>
      <c r="L43" s="243">
        <v>0</v>
      </c>
      <c r="M43" s="358">
        <v>52630.738771538461</v>
      </c>
      <c r="N43" s="243">
        <v>1941.1216791736656</v>
      </c>
      <c r="O43" s="358">
        <v>50689.617092364795</v>
      </c>
      <c r="P43" s="245">
        <v>0</v>
      </c>
      <c r="Q43" s="357">
        <v>50689.617092364795</v>
      </c>
      <c r="R43" s="247">
        <v>50689.617092364795</v>
      </c>
      <c r="S43" s="247">
        <v>0</v>
      </c>
      <c r="T43" s="237">
        <v>50689.617092364795</v>
      </c>
    </row>
    <row r="44" spans="1:20">
      <c r="A44" s="350">
        <v>34</v>
      </c>
      <c r="B44" s="317" t="s">
        <v>909</v>
      </c>
      <c r="C44" s="240">
        <v>34</v>
      </c>
      <c r="D44" s="241"/>
      <c r="E44" s="233">
        <v>60693.576449230757</v>
      </c>
      <c r="F44" s="367">
        <v>0</v>
      </c>
      <c r="G44" s="267">
        <v>0</v>
      </c>
      <c r="H44" s="267">
        <v>0</v>
      </c>
      <c r="I44" s="357">
        <v>60693.576449230757</v>
      </c>
      <c r="J44" s="353">
        <v>0</v>
      </c>
      <c r="K44" s="358">
        <v>60693.576449230757</v>
      </c>
      <c r="L44" s="243">
        <v>0</v>
      </c>
      <c r="M44" s="358">
        <v>60693.576449230757</v>
      </c>
      <c r="N44" s="243">
        <v>2238.4944574613696</v>
      </c>
      <c r="O44" s="358">
        <v>58455.081991769388</v>
      </c>
      <c r="P44" s="245">
        <v>0</v>
      </c>
      <c r="Q44" s="357">
        <v>58455.081991769388</v>
      </c>
      <c r="R44" s="247">
        <v>58455.081991769388</v>
      </c>
      <c r="S44" s="247">
        <v>0</v>
      </c>
      <c r="T44" s="237">
        <v>58455.081991769388</v>
      </c>
    </row>
    <row r="45" spans="1:20">
      <c r="A45" s="350">
        <v>35</v>
      </c>
      <c r="B45" s="317" t="s">
        <v>910</v>
      </c>
      <c r="C45" s="240">
        <v>6</v>
      </c>
      <c r="D45" s="241"/>
      <c r="E45" s="233">
        <v>6498.5482199999997</v>
      </c>
      <c r="F45" s="367">
        <v>0</v>
      </c>
      <c r="G45" s="267">
        <v>0</v>
      </c>
      <c r="H45" s="267">
        <v>0</v>
      </c>
      <c r="I45" s="357">
        <v>6498.5482199999997</v>
      </c>
      <c r="J45" s="353">
        <v>0</v>
      </c>
      <c r="K45" s="358">
        <v>6498.5482199999997</v>
      </c>
      <c r="L45" s="243">
        <v>0</v>
      </c>
      <c r="M45" s="358">
        <v>6498.5482199999997</v>
      </c>
      <c r="N45" s="243">
        <v>239.67880990146887</v>
      </c>
      <c r="O45" s="358">
        <v>6258.8694100985304</v>
      </c>
      <c r="P45" s="245">
        <v>0</v>
      </c>
      <c r="Q45" s="357">
        <v>6258.8694100985304</v>
      </c>
      <c r="R45" s="247">
        <v>6258.8694100985304</v>
      </c>
      <c r="S45" s="247">
        <v>0</v>
      </c>
      <c r="T45" s="237">
        <v>6258.8694100985304</v>
      </c>
    </row>
    <row r="46" spans="1:20">
      <c r="A46" s="350">
        <v>36</v>
      </c>
      <c r="B46" s="317"/>
      <c r="C46" s="240"/>
      <c r="D46" s="236"/>
      <c r="E46" s="278"/>
      <c r="F46" s="367"/>
      <c r="G46" s="267"/>
      <c r="H46" s="267"/>
      <c r="I46" s="357"/>
      <c r="J46" s="353"/>
      <c r="K46" s="358"/>
      <c r="L46" s="243"/>
      <c r="M46" s="358"/>
      <c r="N46" s="243"/>
      <c r="O46" s="358"/>
      <c r="P46" s="245"/>
      <c r="Q46" s="357"/>
      <c r="R46" s="247"/>
      <c r="S46" s="247"/>
      <c r="T46" s="237"/>
    </row>
    <row r="47" spans="1:20">
      <c r="A47" s="350">
        <v>37</v>
      </c>
      <c r="B47" s="317" t="s">
        <v>911</v>
      </c>
      <c r="C47" s="279">
        <v>700</v>
      </c>
      <c r="D47" s="280"/>
      <c r="E47" s="233">
        <v>302303.63603153836</v>
      </c>
      <c r="F47" s="367">
        <v>0</v>
      </c>
      <c r="G47" s="267">
        <v>0</v>
      </c>
      <c r="H47" s="267">
        <v>0</v>
      </c>
      <c r="I47" s="357">
        <v>302303.63603153836</v>
      </c>
      <c r="J47" s="353">
        <v>0</v>
      </c>
      <c r="K47" s="358">
        <v>302303.63603153836</v>
      </c>
      <c r="L47" s="243">
        <v>0</v>
      </c>
      <c r="M47" s="358">
        <v>302303.63603153836</v>
      </c>
      <c r="N47" s="243">
        <v>11149.532674072538</v>
      </c>
      <c r="O47" s="358">
        <v>291154.10335746582</v>
      </c>
      <c r="P47" s="245">
        <v>0</v>
      </c>
      <c r="Q47" s="357">
        <v>291154.10335746582</v>
      </c>
      <c r="R47" s="247">
        <v>291154.10335746582</v>
      </c>
      <c r="S47" s="247">
        <v>0</v>
      </c>
      <c r="T47" s="237">
        <v>291154.10335746582</v>
      </c>
    </row>
    <row r="48" spans="1:20">
      <c r="A48" s="350">
        <v>38</v>
      </c>
      <c r="B48" s="317" t="s">
        <v>912</v>
      </c>
      <c r="C48" s="279">
        <v>928</v>
      </c>
      <c r="D48" s="280"/>
      <c r="E48" s="233">
        <v>478242.99955692311</v>
      </c>
      <c r="F48" s="367">
        <v>0</v>
      </c>
      <c r="G48" s="267">
        <v>0</v>
      </c>
      <c r="H48" s="267">
        <v>0</v>
      </c>
      <c r="I48" s="357">
        <v>478242.99955692311</v>
      </c>
      <c r="J48" s="353">
        <v>0</v>
      </c>
      <c r="K48" s="358">
        <v>478242.99955692311</v>
      </c>
      <c r="L48" s="243">
        <v>0</v>
      </c>
      <c r="M48" s="358">
        <v>478242.99955692311</v>
      </c>
      <c r="N48" s="243">
        <v>17638.510802265315</v>
      </c>
      <c r="O48" s="358">
        <v>460604.4887546578</v>
      </c>
      <c r="P48" s="245">
        <v>0</v>
      </c>
      <c r="Q48" s="357">
        <v>460604.4887546578</v>
      </c>
      <c r="R48" s="247">
        <v>460604.4887546578</v>
      </c>
      <c r="S48" s="247">
        <v>0</v>
      </c>
      <c r="T48" s="237">
        <v>460604.4887546578</v>
      </c>
    </row>
    <row r="49" spans="1:20">
      <c r="A49" s="350">
        <v>39</v>
      </c>
      <c r="B49" s="317" t="s">
        <v>913</v>
      </c>
      <c r="C49" s="279">
        <v>114</v>
      </c>
      <c r="D49" s="280"/>
      <c r="E49" s="233">
        <v>28796.711661538458</v>
      </c>
      <c r="F49" s="367">
        <v>0</v>
      </c>
      <c r="G49" s="267">
        <v>0</v>
      </c>
      <c r="H49" s="267">
        <v>0</v>
      </c>
      <c r="I49" s="357">
        <v>28796.711661538458</v>
      </c>
      <c r="J49" s="353">
        <v>0</v>
      </c>
      <c r="K49" s="358">
        <v>28796.711661538458</v>
      </c>
      <c r="L49" s="243">
        <v>0</v>
      </c>
      <c r="M49" s="358">
        <v>28796.711661538458</v>
      </c>
      <c r="N49" s="243">
        <v>1062.0774589117827</v>
      </c>
      <c r="O49" s="358">
        <v>27734.634202626676</v>
      </c>
      <c r="P49" s="245">
        <v>0</v>
      </c>
      <c r="Q49" s="357">
        <v>27734.634202626676</v>
      </c>
      <c r="R49" s="247">
        <v>27734.634202626676</v>
      </c>
      <c r="S49" s="247">
        <v>0</v>
      </c>
      <c r="T49" s="237">
        <v>27734.634202626676</v>
      </c>
    </row>
    <row r="50" spans="1:20">
      <c r="A50" s="350">
        <v>40</v>
      </c>
      <c r="B50" s="317" t="s">
        <v>914</v>
      </c>
      <c r="C50" s="279">
        <v>0</v>
      </c>
      <c r="D50" s="280"/>
      <c r="E50" s="233">
        <v>0</v>
      </c>
      <c r="F50" s="367">
        <v>0</v>
      </c>
      <c r="G50" s="267">
        <v>0</v>
      </c>
      <c r="H50" s="267">
        <v>0</v>
      </c>
      <c r="I50" s="357">
        <v>0</v>
      </c>
      <c r="J50" s="353">
        <v>0</v>
      </c>
      <c r="K50" s="358">
        <v>0</v>
      </c>
      <c r="L50" s="243">
        <v>0</v>
      </c>
      <c r="M50" s="358">
        <v>0</v>
      </c>
      <c r="N50" s="243">
        <v>0</v>
      </c>
      <c r="O50" s="358">
        <v>0</v>
      </c>
      <c r="P50" s="245">
        <v>0</v>
      </c>
      <c r="Q50" s="357">
        <v>0</v>
      </c>
      <c r="R50" s="247">
        <v>0</v>
      </c>
      <c r="S50" s="247">
        <v>0</v>
      </c>
      <c r="T50" s="237">
        <v>0</v>
      </c>
    </row>
    <row r="51" spans="1:20">
      <c r="A51" s="350">
        <v>41</v>
      </c>
      <c r="B51" s="317" t="s">
        <v>915</v>
      </c>
      <c r="C51" s="279">
        <v>114</v>
      </c>
      <c r="D51" s="280"/>
      <c r="E51" s="233">
        <v>100386.00905538464</v>
      </c>
      <c r="F51" s="367">
        <v>0</v>
      </c>
      <c r="G51" s="267">
        <v>0</v>
      </c>
      <c r="H51" s="267">
        <v>0</v>
      </c>
      <c r="I51" s="357">
        <v>100386.00905538464</v>
      </c>
      <c r="J51" s="353">
        <v>0</v>
      </c>
      <c r="K51" s="358">
        <v>100386.00905538464</v>
      </c>
      <c r="L51" s="243">
        <v>0</v>
      </c>
      <c r="M51" s="358">
        <v>100386.00905538464</v>
      </c>
      <c r="N51" s="243">
        <v>3702.426813900393</v>
      </c>
      <c r="O51" s="358">
        <v>96683.582241484241</v>
      </c>
      <c r="P51" s="245">
        <v>0</v>
      </c>
      <c r="Q51" s="357">
        <v>96683.582241484241</v>
      </c>
      <c r="R51" s="247">
        <v>96683.582241484241</v>
      </c>
      <c r="S51" s="247">
        <v>0</v>
      </c>
      <c r="T51" s="237">
        <v>96683.582241484241</v>
      </c>
    </row>
    <row r="52" spans="1:20">
      <c r="A52" s="350">
        <v>42</v>
      </c>
      <c r="B52" s="317" t="s">
        <v>916</v>
      </c>
      <c r="C52" s="279"/>
      <c r="D52" s="271"/>
      <c r="E52" s="233">
        <v>137853.27470384611</v>
      </c>
      <c r="F52" s="367">
        <v>0</v>
      </c>
      <c r="G52" s="267">
        <v>0</v>
      </c>
      <c r="H52" s="267">
        <v>0</v>
      </c>
      <c r="I52" s="387">
        <v>137853.27470384611</v>
      </c>
      <c r="J52" s="353">
        <v>0</v>
      </c>
      <c r="K52" s="358">
        <v>137853.27470384611</v>
      </c>
      <c r="L52" s="243">
        <v>0</v>
      </c>
      <c r="M52" s="351">
        <v>137853.27470384611</v>
      </c>
      <c r="N52" s="243">
        <v>5084.2907836479981</v>
      </c>
      <c r="O52" s="358">
        <v>132768.98392019811</v>
      </c>
      <c r="P52" s="245">
        <v>0</v>
      </c>
      <c r="Q52" s="357">
        <v>132768.98392019811</v>
      </c>
      <c r="R52" s="247">
        <v>132768.98392019811</v>
      </c>
      <c r="S52" s="247">
        <v>0</v>
      </c>
      <c r="T52" s="237">
        <v>132768.98392019811</v>
      </c>
    </row>
    <row r="53" spans="1:20">
      <c r="A53" s="350">
        <v>43</v>
      </c>
      <c r="B53" s="317"/>
      <c r="C53" s="270"/>
      <c r="D53" s="271"/>
      <c r="E53" s="281"/>
      <c r="F53" s="367"/>
      <c r="G53" s="267"/>
      <c r="H53" s="267"/>
      <c r="I53" s="387"/>
      <c r="J53" s="353"/>
      <c r="K53" s="358"/>
      <c r="L53" s="243"/>
      <c r="M53" s="351"/>
      <c r="N53" s="243"/>
      <c r="O53" s="351"/>
      <c r="P53" s="245"/>
      <c r="Q53" s="357"/>
      <c r="R53" s="247"/>
      <c r="S53" s="247"/>
      <c r="T53" s="237"/>
    </row>
    <row r="54" spans="1:20">
      <c r="A54" s="350">
        <v>44</v>
      </c>
      <c r="B54" s="317" t="s">
        <v>917</v>
      </c>
      <c r="C54" s="240">
        <v>240</v>
      </c>
      <c r="D54" s="241"/>
      <c r="E54" s="233">
        <v>482924.15142769221</v>
      </c>
      <c r="F54" s="367">
        <v>0</v>
      </c>
      <c r="G54" s="267">
        <v>0</v>
      </c>
      <c r="H54" s="267">
        <v>0</v>
      </c>
      <c r="I54" s="357">
        <v>482924.15142769221</v>
      </c>
      <c r="J54" s="353">
        <v>0</v>
      </c>
      <c r="K54" s="358">
        <v>482924.15142769221</v>
      </c>
      <c r="L54" s="243">
        <v>0</v>
      </c>
      <c r="M54" s="358">
        <v>482924.15142769221</v>
      </c>
      <c r="N54" s="243">
        <v>17811.160580549793</v>
      </c>
      <c r="O54" s="358">
        <v>465112.99084714241</v>
      </c>
      <c r="P54" s="245">
        <v>0</v>
      </c>
      <c r="Q54" s="357">
        <v>465112.99084714241</v>
      </c>
      <c r="R54" s="247">
        <v>204787.74584714242</v>
      </c>
      <c r="S54" s="247">
        <v>260325.245</v>
      </c>
      <c r="T54" s="237">
        <v>465112.99084714241</v>
      </c>
    </row>
    <row r="55" spans="1:20">
      <c r="A55" s="350">
        <v>45</v>
      </c>
      <c r="B55" s="317" t="s">
        <v>918</v>
      </c>
      <c r="C55" s="240">
        <v>159</v>
      </c>
      <c r="D55" s="241"/>
      <c r="E55" s="233">
        <v>47469.122499999998</v>
      </c>
      <c r="F55" s="367">
        <v>0</v>
      </c>
      <c r="G55" s="267">
        <v>0</v>
      </c>
      <c r="H55" s="267">
        <v>0</v>
      </c>
      <c r="I55" s="357">
        <v>47469.122499999998</v>
      </c>
      <c r="J55" s="353">
        <v>0</v>
      </c>
      <c r="K55" s="358">
        <v>47469.122499999998</v>
      </c>
      <c r="L55" s="243">
        <v>0</v>
      </c>
      <c r="M55" s="358">
        <v>47469.122499999998</v>
      </c>
      <c r="N55" s="243">
        <v>1750.7514605880756</v>
      </c>
      <c r="O55" s="358">
        <v>45718.371039411919</v>
      </c>
      <c r="P55" s="245">
        <v>0</v>
      </c>
      <c r="Q55" s="357">
        <v>45718.371039411919</v>
      </c>
      <c r="R55" s="247">
        <v>45718.371039411919</v>
      </c>
      <c r="S55" s="247">
        <v>0</v>
      </c>
      <c r="T55" s="237">
        <v>45718.371039411919</v>
      </c>
    </row>
    <row r="56" spans="1:20">
      <c r="A56" s="350">
        <v>46</v>
      </c>
      <c r="B56" s="317" t="s">
        <v>919</v>
      </c>
      <c r="C56" s="240">
        <v>164</v>
      </c>
      <c r="D56" s="241"/>
      <c r="E56" s="233">
        <v>51302.408029999999</v>
      </c>
      <c r="F56" s="367">
        <v>0</v>
      </c>
      <c r="G56" s="267">
        <v>0</v>
      </c>
      <c r="H56" s="267">
        <v>0</v>
      </c>
      <c r="I56" s="357">
        <v>51302.408029999999</v>
      </c>
      <c r="J56" s="353">
        <v>0</v>
      </c>
      <c r="K56" s="358">
        <v>51302.408029999999</v>
      </c>
      <c r="L56" s="243">
        <v>0</v>
      </c>
      <c r="M56" s="358">
        <v>51302.408029999999</v>
      </c>
      <c r="N56" s="243">
        <v>1892.1303167171022</v>
      </c>
      <c r="O56" s="358">
        <v>49410.2777132829</v>
      </c>
      <c r="P56" s="245">
        <v>0</v>
      </c>
      <c r="Q56" s="357">
        <v>49410.2777132829</v>
      </c>
      <c r="R56" s="247">
        <v>49410.2777132829</v>
      </c>
      <c r="S56" s="247">
        <v>0</v>
      </c>
      <c r="T56" s="237">
        <v>49410.2777132829</v>
      </c>
    </row>
    <row r="57" spans="1:20">
      <c r="A57" s="350">
        <v>47</v>
      </c>
      <c r="B57" s="317" t="s">
        <v>920</v>
      </c>
      <c r="C57" s="240">
        <v>149</v>
      </c>
      <c r="D57" s="241">
        <v>0</v>
      </c>
      <c r="E57" s="233">
        <v>35016.80975</v>
      </c>
      <c r="F57" s="367">
        <v>0</v>
      </c>
      <c r="G57" s="267">
        <v>0</v>
      </c>
      <c r="H57" s="267">
        <v>0</v>
      </c>
      <c r="I57" s="357">
        <v>35016.80975</v>
      </c>
      <c r="J57" s="353">
        <v>0</v>
      </c>
      <c r="K57" s="358">
        <v>35016.80975</v>
      </c>
      <c r="L57" s="243">
        <v>0</v>
      </c>
      <c r="M57" s="358">
        <v>35016.80975</v>
      </c>
      <c r="N57" s="243">
        <v>1291.4864987223489</v>
      </c>
      <c r="O57" s="358">
        <v>33725.323251277652</v>
      </c>
      <c r="P57" s="245">
        <v>0</v>
      </c>
      <c r="Q57" s="357">
        <v>33725.323251277652</v>
      </c>
      <c r="R57" s="247">
        <v>33725.323251277652</v>
      </c>
      <c r="S57" s="247">
        <v>0</v>
      </c>
      <c r="T57" s="237">
        <v>33725.323251277652</v>
      </c>
    </row>
    <row r="58" spans="1:20">
      <c r="A58" s="350">
        <v>48</v>
      </c>
      <c r="B58" s="317" t="s">
        <v>921</v>
      </c>
      <c r="C58" s="240">
        <v>149</v>
      </c>
      <c r="D58" s="241">
        <v>0</v>
      </c>
      <c r="E58" s="233">
        <v>34220.527569999998</v>
      </c>
      <c r="F58" s="367">
        <v>0</v>
      </c>
      <c r="G58" s="267">
        <v>0</v>
      </c>
      <c r="H58" s="267">
        <v>0</v>
      </c>
      <c r="I58" s="357">
        <v>34220.527569999998</v>
      </c>
      <c r="J58" s="353">
        <v>0</v>
      </c>
      <c r="K58" s="358">
        <v>34220.527569999998</v>
      </c>
      <c r="L58" s="243">
        <v>0</v>
      </c>
      <c r="M58" s="358">
        <v>34220.527569999998</v>
      </c>
      <c r="N58" s="243">
        <v>1262.1180984601519</v>
      </c>
      <c r="O58" s="358">
        <v>32958.409471539846</v>
      </c>
      <c r="P58" s="245">
        <v>0</v>
      </c>
      <c r="Q58" s="357">
        <v>32958.409471539846</v>
      </c>
      <c r="R58" s="247">
        <v>32958.409471539846</v>
      </c>
      <c r="S58" s="247">
        <v>0</v>
      </c>
      <c r="T58" s="237">
        <v>32958.409471539846</v>
      </c>
    </row>
    <row r="59" spans="1:20">
      <c r="A59" s="350">
        <v>49</v>
      </c>
      <c r="B59" s="317" t="s">
        <v>922</v>
      </c>
      <c r="C59" s="282"/>
      <c r="D59" s="259"/>
      <c r="E59" s="234">
        <v>71975.253156923063</v>
      </c>
      <c r="F59" s="367">
        <v>0</v>
      </c>
      <c r="G59" s="267">
        <v>0</v>
      </c>
      <c r="H59" s="267">
        <v>0</v>
      </c>
      <c r="I59" s="371">
        <v>71975.253156923063</v>
      </c>
      <c r="J59" s="353">
        <v>0</v>
      </c>
      <c r="K59" s="373">
        <v>71975.253156923063</v>
      </c>
      <c r="L59" s="256">
        <v>0</v>
      </c>
      <c r="M59" s="373">
        <v>71975.253156923063</v>
      </c>
      <c r="N59" s="243">
        <v>2654.5841371025886</v>
      </c>
      <c r="O59" s="373">
        <v>69320.669019820474</v>
      </c>
      <c r="P59" s="245">
        <v>0</v>
      </c>
      <c r="Q59" s="371">
        <v>69320.669019820474</v>
      </c>
      <c r="R59" s="247">
        <v>63181.315019820475</v>
      </c>
      <c r="S59" s="247">
        <v>6139.3540000000003</v>
      </c>
      <c r="T59" s="260">
        <v>69320.669019820474</v>
      </c>
    </row>
    <row r="60" spans="1:20">
      <c r="A60" s="350">
        <v>50</v>
      </c>
      <c r="B60" s="317" t="s">
        <v>923</v>
      </c>
      <c r="C60" s="388">
        <v>2824</v>
      </c>
      <c r="D60" s="389">
        <v>0</v>
      </c>
      <c r="E60" s="389">
        <v>1892068.6044246154</v>
      </c>
      <c r="F60" s="390">
        <v>0</v>
      </c>
      <c r="G60" s="283">
        <v>0</v>
      </c>
      <c r="H60" s="283">
        <v>0</v>
      </c>
      <c r="I60" s="391">
        <v>1892068.6044246154</v>
      </c>
      <c r="J60" s="392">
        <v>0</v>
      </c>
      <c r="K60" s="389">
        <v>1892068.6044246154</v>
      </c>
      <c r="L60" s="393">
        <v>0</v>
      </c>
      <c r="M60" s="389">
        <v>1892068.6044246154</v>
      </c>
      <c r="N60" s="394">
        <v>69783.086315303954</v>
      </c>
      <c r="O60" s="389">
        <v>1822285.5181093111</v>
      </c>
      <c r="P60" s="395">
        <v>0</v>
      </c>
      <c r="Q60" s="396">
        <v>1822285.5181093111</v>
      </c>
      <c r="R60" s="284">
        <v>1555820.9191093112</v>
      </c>
      <c r="S60" s="285">
        <v>266464.59899999999</v>
      </c>
      <c r="T60" s="286">
        <v>1822285.5181093111</v>
      </c>
    </row>
    <row r="61" spans="1:20">
      <c r="A61" s="350">
        <v>51</v>
      </c>
      <c r="B61" s="317"/>
      <c r="C61" s="327"/>
      <c r="D61" s="317"/>
      <c r="E61" s="358"/>
      <c r="F61" s="354"/>
      <c r="G61" s="249"/>
      <c r="H61" s="249"/>
      <c r="I61" s="347"/>
      <c r="J61" s="348"/>
      <c r="K61" s="317"/>
      <c r="L61" s="364"/>
      <c r="M61" s="317"/>
      <c r="N61" s="348"/>
      <c r="O61" s="317"/>
      <c r="P61" s="365"/>
      <c r="Q61" s="349"/>
      <c r="R61" s="250"/>
      <c r="S61" s="239"/>
      <c r="T61" s="237"/>
    </row>
    <row r="62" spans="1:20" ht="13.5" thickBot="1">
      <c r="A62" s="350">
        <v>52</v>
      </c>
      <c r="B62" s="317" t="s">
        <v>924</v>
      </c>
      <c r="C62" s="397">
        <v>4443</v>
      </c>
      <c r="D62" s="398">
        <v>0</v>
      </c>
      <c r="E62" s="398">
        <v>3177083.852722154</v>
      </c>
      <c r="F62" s="399">
        <v>0</v>
      </c>
      <c r="G62" s="287">
        <v>-1.3187673175707459E-11</v>
      </c>
      <c r="H62" s="288">
        <v>0</v>
      </c>
      <c r="I62" s="400">
        <v>3177083.852722154</v>
      </c>
      <c r="J62" s="401">
        <v>0</v>
      </c>
      <c r="K62" s="398">
        <v>3177083.852722154</v>
      </c>
      <c r="L62" s="401">
        <v>0</v>
      </c>
      <c r="M62" s="398">
        <v>3177083.852722154</v>
      </c>
      <c r="N62" s="402">
        <v>117176.89105300192</v>
      </c>
      <c r="O62" s="398">
        <v>3059906.9616691517</v>
      </c>
      <c r="P62" s="403">
        <v>0</v>
      </c>
      <c r="Q62" s="404">
        <v>3059906.9616691517</v>
      </c>
      <c r="R62" s="289">
        <v>2598332.641461493</v>
      </c>
      <c r="S62" s="290">
        <v>461574.32020765892</v>
      </c>
      <c r="T62" s="291">
        <v>3059906.9616691517</v>
      </c>
    </row>
    <row r="63" spans="1:20" ht="13.5" thickTop="1">
      <c r="A63" s="350">
        <v>53</v>
      </c>
      <c r="B63" s="317"/>
      <c r="C63" s="317"/>
      <c r="D63" s="318"/>
      <c r="E63" s="358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20"/>
    </row>
    <row r="64" spans="1:20">
      <c r="A64" s="350">
        <v>54</v>
      </c>
      <c r="B64" s="573" t="s">
        <v>954</v>
      </c>
      <c r="C64" s="573"/>
      <c r="D64" s="573"/>
      <c r="E64" s="573"/>
      <c r="F64" s="573"/>
      <c r="G64" s="573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20"/>
    </row>
    <row r="65" spans="1:20" hidden="1">
      <c r="A65" s="350">
        <v>55</v>
      </c>
      <c r="B65" s="405" t="s">
        <v>955</v>
      </c>
      <c r="C65" s="317"/>
      <c r="D65" s="318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20"/>
    </row>
    <row r="66" spans="1:20" hidden="1">
      <c r="A66" s="350">
        <v>56</v>
      </c>
      <c r="B66" s="317"/>
      <c r="C66" s="317"/>
      <c r="D66" s="318"/>
      <c r="E66" s="317"/>
      <c r="F66" s="317"/>
      <c r="G66" s="317"/>
      <c r="H66" s="317"/>
      <c r="I66" s="406"/>
      <c r="J66" s="317"/>
      <c r="K66" s="317"/>
      <c r="L66" s="317"/>
      <c r="M66" s="317"/>
      <c r="N66" s="317"/>
      <c r="O66" s="317"/>
      <c r="P66" s="317"/>
      <c r="Q66" s="317"/>
      <c r="R66" s="317"/>
      <c r="S66" s="317"/>
      <c r="T66" s="320"/>
    </row>
    <row r="67" spans="1:20" hidden="1">
      <c r="A67" s="350">
        <v>57</v>
      </c>
      <c r="B67" s="407"/>
      <c r="C67" s="317"/>
      <c r="D67" s="317"/>
      <c r="E67" s="317"/>
      <c r="F67" s="406"/>
      <c r="G67" s="317"/>
      <c r="H67" s="408"/>
      <c r="I67" s="409" t="s">
        <v>71</v>
      </c>
      <c r="J67" s="317"/>
      <c r="K67" s="317"/>
      <c r="L67" s="317"/>
      <c r="M67" s="317"/>
      <c r="N67" s="317"/>
      <c r="O67" s="317"/>
      <c r="P67" s="317"/>
      <c r="Q67" s="317"/>
      <c r="R67" s="317"/>
      <c r="S67" s="317"/>
      <c r="T67" s="320"/>
    </row>
    <row r="68" spans="1:20" hidden="1">
      <c r="A68" s="350">
        <v>58</v>
      </c>
      <c r="B68" s="410" t="s">
        <v>925</v>
      </c>
      <c r="C68" s="411"/>
      <c r="D68" s="411"/>
      <c r="E68" s="411"/>
      <c r="F68" s="411"/>
      <c r="G68" s="412"/>
      <c r="H68" s="413"/>
      <c r="I68" s="414"/>
      <c r="J68" s="412"/>
      <c r="K68" s="415"/>
      <c r="L68" s="317"/>
      <c r="M68" s="317"/>
      <c r="N68" s="317"/>
      <c r="O68" s="317"/>
      <c r="P68" s="317"/>
      <c r="Q68" s="317"/>
      <c r="R68" s="317"/>
      <c r="S68" s="317"/>
      <c r="T68" s="320"/>
    </row>
    <row r="69" spans="1:20" hidden="1">
      <c r="A69" s="350">
        <v>59</v>
      </c>
      <c r="B69" s="350"/>
      <c r="C69" s="317"/>
      <c r="D69" s="318"/>
      <c r="E69" s="406" t="s">
        <v>926</v>
      </c>
      <c r="F69" s="406" t="s">
        <v>927</v>
      </c>
      <c r="G69" s="406" t="s">
        <v>35</v>
      </c>
      <c r="H69" s="408"/>
      <c r="I69" s="408"/>
      <c r="J69" s="317"/>
      <c r="K69" s="320"/>
      <c r="L69" s="317"/>
      <c r="M69" s="317"/>
      <c r="N69" s="317"/>
      <c r="O69" s="292"/>
      <c r="P69" s="317"/>
      <c r="Q69" s="317"/>
      <c r="R69" s="317"/>
      <c r="S69" s="317"/>
      <c r="T69" s="320"/>
    </row>
    <row r="70" spans="1:20" hidden="1">
      <c r="A70" s="350">
        <v>60</v>
      </c>
      <c r="B70" s="350"/>
      <c r="C70" s="317"/>
      <c r="D70" s="318"/>
      <c r="E70" s="416" t="s">
        <v>928</v>
      </c>
      <c r="F70" s="416" t="s">
        <v>929</v>
      </c>
      <c r="G70" s="416" t="s">
        <v>930</v>
      </c>
      <c r="H70" s="417"/>
      <c r="I70" s="418"/>
      <c r="J70" s="417"/>
      <c r="K70" s="419"/>
      <c r="L70" s="317"/>
      <c r="M70" s="317"/>
      <c r="N70" s="317"/>
      <c r="O70" s="317"/>
      <c r="P70" s="317"/>
      <c r="Q70" s="317"/>
      <c r="R70" s="317"/>
      <c r="S70" s="317"/>
      <c r="T70" s="320"/>
    </row>
    <row r="71" spans="1:20" hidden="1">
      <c r="A71" s="350">
        <v>61</v>
      </c>
      <c r="B71" s="326"/>
      <c r="C71" s="317"/>
      <c r="D71" s="318"/>
      <c r="E71" s="317"/>
      <c r="F71" s="317"/>
      <c r="G71" s="317"/>
      <c r="H71" s="417"/>
      <c r="I71" s="417"/>
      <c r="J71" s="417"/>
      <c r="K71" s="419"/>
      <c r="L71" s="317"/>
      <c r="M71" s="317"/>
      <c r="N71" s="317"/>
      <c r="O71" s="317"/>
      <c r="P71" s="317"/>
      <c r="Q71" s="317"/>
      <c r="R71" s="317"/>
      <c r="S71" s="317"/>
      <c r="T71" s="320"/>
    </row>
    <row r="72" spans="1:20" hidden="1">
      <c r="A72" s="350">
        <v>62</v>
      </c>
      <c r="B72" s="326" t="s">
        <v>931</v>
      </c>
      <c r="C72" s="317"/>
      <c r="D72" s="318"/>
      <c r="E72" s="293">
        <v>0</v>
      </c>
      <c r="F72" s="294">
        <v>0</v>
      </c>
      <c r="G72" s="295">
        <v>0</v>
      </c>
      <c r="H72" s="417"/>
      <c r="I72" s="417"/>
      <c r="J72" s="417"/>
      <c r="K72" s="419"/>
      <c r="L72" s="317"/>
      <c r="M72" s="317"/>
      <c r="N72" s="317"/>
      <c r="O72" s="317"/>
      <c r="P72" s="317"/>
      <c r="Q72" s="317"/>
      <c r="R72" s="317"/>
      <c r="S72" s="317"/>
      <c r="T72" s="320"/>
    </row>
    <row r="73" spans="1:20" hidden="1">
      <c r="A73" s="350">
        <v>63</v>
      </c>
      <c r="B73" s="326" t="s">
        <v>932</v>
      </c>
      <c r="C73" s="317"/>
      <c r="D73" s="318"/>
      <c r="E73" s="293">
        <v>141194.79659285455</v>
      </c>
      <c r="F73" s="294">
        <v>3.688190066264814E-2</v>
      </c>
      <c r="G73" s="295">
        <v>117176.89105300192</v>
      </c>
      <c r="H73" s="417"/>
      <c r="I73" s="420"/>
      <c r="J73" s="417"/>
      <c r="K73" s="419"/>
      <c r="L73" s="317"/>
      <c r="M73" s="317"/>
      <c r="N73" s="317"/>
      <c r="O73" s="317"/>
      <c r="P73" s="317"/>
      <c r="Q73" s="317"/>
      <c r="R73" s="317"/>
      <c r="S73" s="317"/>
      <c r="T73" s="320"/>
    </row>
    <row r="74" spans="1:20" hidden="1">
      <c r="A74" s="350">
        <v>64</v>
      </c>
      <c r="B74" s="326" t="s">
        <v>933</v>
      </c>
      <c r="C74" s="317"/>
      <c r="D74" s="318"/>
      <c r="E74" s="293">
        <v>0</v>
      </c>
      <c r="F74" s="294">
        <v>0</v>
      </c>
      <c r="G74" s="295">
        <v>0</v>
      </c>
      <c r="H74" s="417"/>
      <c r="I74" s="420"/>
      <c r="J74" s="417"/>
      <c r="K74" s="419"/>
      <c r="L74" s="317"/>
      <c r="M74" s="317"/>
      <c r="N74" s="317"/>
      <c r="O74" s="317"/>
      <c r="P74" s="317"/>
      <c r="Q74" s="317"/>
      <c r="R74" s="317"/>
      <c r="S74" s="317"/>
      <c r="T74" s="320"/>
    </row>
    <row r="75" spans="1:20" hidden="1">
      <c r="A75" s="350">
        <v>65</v>
      </c>
      <c r="B75" s="326" t="s">
        <v>866</v>
      </c>
      <c r="C75" s="317"/>
      <c r="D75" s="318"/>
      <c r="E75" s="251">
        <v>0</v>
      </c>
      <c r="F75" s="294">
        <v>0</v>
      </c>
      <c r="G75" s="296">
        <v>0</v>
      </c>
      <c r="H75" s="417"/>
      <c r="I75" s="417"/>
      <c r="J75" s="417"/>
      <c r="K75" s="419"/>
      <c r="L75" s="317"/>
      <c r="M75" s="317"/>
      <c r="N75" s="317"/>
      <c r="O75" s="317"/>
      <c r="P75" s="317"/>
      <c r="Q75" s="317"/>
      <c r="R75" s="317"/>
      <c r="S75" s="317"/>
      <c r="T75" s="320"/>
    </row>
    <row r="76" spans="1:20" hidden="1">
      <c r="A76" s="350">
        <v>66</v>
      </c>
      <c r="B76" s="326" t="s">
        <v>934</v>
      </c>
      <c r="C76" s="317"/>
      <c r="D76" s="318"/>
      <c r="E76" s="239">
        <v>141194.79659285455</v>
      </c>
      <c r="F76" s="317"/>
      <c r="G76" s="295">
        <v>117176.89105300192</v>
      </c>
      <c r="H76" s="417"/>
      <c r="I76" s="417"/>
      <c r="J76" s="417"/>
      <c r="K76" s="419"/>
      <c r="L76" s="317"/>
      <c r="M76" s="317"/>
      <c r="N76" s="317"/>
      <c r="O76" s="317"/>
      <c r="P76" s="317"/>
      <c r="Q76" s="317"/>
      <c r="R76" s="317"/>
      <c r="S76" s="317"/>
      <c r="T76" s="320"/>
    </row>
    <row r="77" spans="1:20" hidden="1">
      <c r="A77" s="350">
        <v>67</v>
      </c>
      <c r="B77" s="326" t="s">
        <v>935</v>
      </c>
      <c r="C77" s="317"/>
      <c r="D77" s="318"/>
      <c r="E77" s="251">
        <v>3687100.2222657716</v>
      </c>
      <c r="F77" s="294">
        <v>0.96311809933735193</v>
      </c>
      <c r="G77" s="296">
        <v>3059906.9616691521</v>
      </c>
      <c r="H77" s="417"/>
      <c r="I77" s="417"/>
      <c r="J77" s="417"/>
      <c r="K77" s="419"/>
      <c r="L77" s="317"/>
      <c r="M77" s="317"/>
      <c r="N77" s="317"/>
      <c r="O77" s="317"/>
      <c r="P77" s="317"/>
      <c r="Q77" s="317"/>
      <c r="R77" s="317"/>
      <c r="S77" s="317"/>
      <c r="T77" s="320"/>
    </row>
    <row r="78" spans="1:20" hidden="1">
      <c r="A78" s="350">
        <v>68</v>
      </c>
      <c r="B78" s="326"/>
      <c r="C78" s="317"/>
      <c r="D78" s="318"/>
      <c r="E78" s="239"/>
      <c r="F78" s="317"/>
      <c r="G78" s="295"/>
      <c r="H78" s="417"/>
      <c r="I78" s="417"/>
      <c r="J78" s="417"/>
      <c r="K78" s="419"/>
      <c r="L78" s="317"/>
      <c r="M78" s="317"/>
      <c r="N78" s="317"/>
      <c r="O78" s="317"/>
      <c r="P78" s="317"/>
      <c r="Q78" s="317"/>
      <c r="R78" s="317"/>
      <c r="S78" s="317"/>
      <c r="T78" s="320"/>
    </row>
    <row r="79" spans="1:20" hidden="1">
      <c r="A79" s="350">
        <v>69</v>
      </c>
      <c r="B79" s="421" t="s">
        <v>956</v>
      </c>
      <c r="C79" s="322"/>
      <c r="D79" s="323"/>
      <c r="E79" s="252">
        <v>3828295.018858626</v>
      </c>
      <c r="F79" s="322"/>
      <c r="G79" s="296">
        <v>3177083.852722154</v>
      </c>
      <c r="H79" s="422"/>
      <c r="I79" s="422"/>
      <c r="J79" s="422"/>
      <c r="K79" s="423"/>
      <c r="L79" s="317"/>
      <c r="M79" s="317"/>
      <c r="N79" s="317"/>
      <c r="O79" s="317"/>
      <c r="P79" s="317"/>
      <c r="Q79" s="317"/>
      <c r="R79" s="317"/>
      <c r="S79" s="317"/>
      <c r="T79" s="320"/>
    </row>
    <row r="80" spans="1:20" hidden="1">
      <c r="A80" s="350">
        <v>70</v>
      </c>
      <c r="B80" s="317"/>
      <c r="C80" s="424"/>
      <c r="D80" s="318"/>
      <c r="E80" s="317"/>
      <c r="F80" s="317"/>
      <c r="G80" s="317"/>
      <c r="H80" s="317"/>
      <c r="I80" s="317"/>
      <c r="J80" s="317"/>
      <c r="K80" s="317"/>
      <c r="L80" s="317"/>
      <c r="M80" s="317"/>
      <c r="N80" s="317"/>
      <c r="O80" s="317"/>
      <c r="P80" s="317"/>
      <c r="Q80" s="317"/>
      <c r="R80" s="317"/>
      <c r="S80" s="317"/>
      <c r="T80" s="320"/>
    </row>
    <row r="81" spans="1:20" hidden="1">
      <c r="A81" s="350">
        <v>71</v>
      </c>
      <c r="B81" s="410" t="s">
        <v>936</v>
      </c>
      <c r="C81" s="412"/>
      <c r="D81" s="425"/>
      <c r="E81" s="412"/>
      <c r="F81" s="412"/>
      <c r="G81" s="412"/>
      <c r="H81" s="412"/>
      <c r="I81" s="412"/>
      <c r="J81" s="412"/>
      <c r="K81" s="415"/>
      <c r="L81" s="317"/>
      <c r="M81" s="317"/>
      <c r="N81" s="317"/>
      <c r="O81" s="317"/>
      <c r="P81" s="317"/>
      <c r="Q81" s="317"/>
      <c r="R81" s="317"/>
      <c r="S81" s="317"/>
      <c r="T81" s="320"/>
    </row>
    <row r="82" spans="1:20" hidden="1">
      <c r="A82" s="350">
        <v>72</v>
      </c>
      <c r="B82" s="426"/>
      <c r="C82" s="317"/>
      <c r="D82" s="318"/>
      <c r="E82" s="406"/>
      <c r="F82" s="406" t="s">
        <v>430</v>
      </c>
      <c r="G82" s="416" t="s">
        <v>927</v>
      </c>
      <c r="H82" s="317"/>
      <c r="I82" s="317"/>
      <c r="J82" s="317"/>
      <c r="K82" s="320"/>
      <c r="L82" s="317"/>
      <c r="M82" s="317"/>
      <c r="N82" s="317"/>
      <c r="O82" s="317"/>
      <c r="P82" s="317"/>
      <c r="Q82" s="317"/>
      <c r="R82" s="317"/>
      <c r="S82" s="317"/>
      <c r="T82" s="320"/>
    </row>
    <row r="83" spans="1:20" hidden="1">
      <c r="A83" s="350">
        <v>73</v>
      </c>
      <c r="B83" s="326"/>
      <c r="C83" s="317"/>
      <c r="D83" s="318"/>
      <c r="E83" s="406" t="s">
        <v>35</v>
      </c>
      <c r="F83" s="406" t="s">
        <v>937</v>
      </c>
      <c r="G83" s="406" t="s">
        <v>938</v>
      </c>
      <c r="H83" s="317"/>
      <c r="I83" s="317"/>
      <c r="J83" s="317"/>
      <c r="K83" s="320"/>
      <c r="L83" s="317"/>
      <c r="M83" s="317"/>
      <c r="N83" s="317"/>
      <c r="O83" s="317"/>
      <c r="P83" s="317"/>
      <c r="Q83" s="317"/>
      <c r="R83" s="317"/>
      <c r="S83" s="317"/>
      <c r="T83" s="320"/>
    </row>
    <row r="84" spans="1:20" hidden="1">
      <c r="A84" s="350">
        <v>74</v>
      </c>
      <c r="B84" s="326"/>
      <c r="C84" s="317"/>
      <c r="D84" s="318"/>
      <c r="E84" s="416" t="s">
        <v>939</v>
      </c>
      <c r="F84" s="416" t="s">
        <v>940</v>
      </c>
      <c r="G84" s="416" t="s">
        <v>35</v>
      </c>
      <c r="H84" s="317"/>
      <c r="I84" s="317"/>
      <c r="J84" s="317"/>
      <c r="K84" s="320"/>
      <c r="L84" s="317"/>
      <c r="M84" s="317"/>
      <c r="N84" s="317"/>
      <c r="O84" s="317"/>
      <c r="P84" s="317"/>
      <c r="Q84" s="317"/>
      <c r="R84" s="317"/>
      <c r="S84" s="317"/>
      <c r="T84" s="320"/>
    </row>
    <row r="85" spans="1:20" hidden="1">
      <c r="A85" s="350">
        <v>75</v>
      </c>
      <c r="B85" s="326"/>
      <c r="C85" s="317"/>
      <c r="D85" s="318"/>
      <c r="E85" s="317"/>
      <c r="F85" s="317"/>
      <c r="G85" s="317"/>
      <c r="H85" s="317"/>
      <c r="I85" s="317"/>
      <c r="J85" s="317"/>
      <c r="K85" s="320"/>
      <c r="L85" s="317"/>
      <c r="M85" s="317"/>
      <c r="N85" s="317"/>
      <c r="O85" s="317"/>
      <c r="P85" s="317"/>
      <c r="Q85" s="317"/>
      <c r="R85" s="317"/>
      <c r="S85" s="317"/>
      <c r="T85" s="320"/>
    </row>
    <row r="86" spans="1:20" hidden="1">
      <c r="A86" s="350">
        <v>76</v>
      </c>
      <c r="B86" s="326" t="s">
        <v>931</v>
      </c>
      <c r="C86" s="317"/>
      <c r="D86" s="318"/>
      <c r="E86" s="239"/>
      <c r="F86" s="293">
        <v>0</v>
      </c>
      <c r="G86" s="294">
        <v>0</v>
      </c>
      <c r="H86" s="317"/>
      <c r="I86" s="317"/>
      <c r="J86" s="317"/>
      <c r="K86" s="320"/>
      <c r="L86" s="317"/>
      <c r="M86" s="317"/>
      <c r="N86" s="317"/>
      <c r="O86" s="317"/>
      <c r="P86" s="317"/>
      <c r="Q86" s="317"/>
      <c r="R86" s="317"/>
      <c r="S86" s="317"/>
      <c r="T86" s="320"/>
    </row>
    <row r="87" spans="1:20" hidden="1">
      <c r="A87" s="350">
        <v>77</v>
      </c>
      <c r="B87" s="326" t="s">
        <v>932</v>
      </c>
      <c r="C87" s="317"/>
      <c r="D87" s="318"/>
      <c r="E87" s="239"/>
      <c r="F87" s="293">
        <v>777094.46754063456</v>
      </c>
      <c r="G87" s="294">
        <v>3.566772444765634E-2</v>
      </c>
      <c r="H87" s="317"/>
      <c r="I87" s="317"/>
      <c r="J87" s="317"/>
      <c r="K87" s="320"/>
      <c r="L87" s="317"/>
      <c r="M87" s="317"/>
      <c r="N87" s="317"/>
      <c r="O87" s="317"/>
      <c r="P87" s="317"/>
      <c r="Q87" s="317"/>
      <c r="R87" s="317"/>
      <c r="S87" s="317"/>
      <c r="T87" s="320"/>
    </row>
    <row r="88" spans="1:20" hidden="1">
      <c r="A88" s="350">
        <v>78</v>
      </c>
      <c r="B88" s="326" t="s">
        <v>933</v>
      </c>
      <c r="C88" s="317"/>
      <c r="D88" s="318"/>
      <c r="E88" s="239"/>
      <c r="F88" s="293">
        <v>0</v>
      </c>
      <c r="G88" s="294">
        <v>0</v>
      </c>
      <c r="H88" s="317"/>
      <c r="I88" s="317"/>
      <c r="J88" s="317"/>
      <c r="K88" s="320"/>
      <c r="L88" s="317"/>
      <c r="M88" s="317"/>
      <c r="N88" s="317"/>
      <c r="O88" s="317"/>
      <c r="P88" s="317"/>
      <c r="Q88" s="317"/>
      <c r="R88" s="317"/>
      <c r="S88" s="317"/>
      <c r="T88" s="320"/>
    </row>
    <row r="89" spans="1:20" hidden="1">
      <c r="A89" s="350">
        <v>79</v>
      </c>
      <c r="B89" s="326" t="s">
        <v>866</v>
      </c>
      <c r="C89" s="317"/>
      <c r="D89" s="318"/>
      <c r="E89" s="239"/>
      <c r="F89" s="251">
        <v>0</v>
      </c>
      <c r="G89" s="294">
        <v>0</v>
      </c>
      <c r="H89" s="317"/>
      <c r="I89" s="317"/>
      <c r="J89" s="317"/>
      <c r="K89" s="320"/>
      <c r="L89" s="317"/>
      <c r="M89" s="317"/>
      <c r="N89" s="317"/>
      <c r="O89" s="317"/>
      <c r="P89" s="317"/>
      <c r="Q89" s="317"/>
      <c r="R89" s="317"/>
      <c r="S89" s="317"/>
      <c r="T89" s="320"/>
    </row>
    <row r="90" spans="1:20" hidden="1">
      <c r="A90" s="350">
        <v>80</v>
      </c>
      <c r="B90" s="326" t="s">
        <v>934</v>
      </c>
      <c r="C90" s="317"/>
      <c r="D90" s="318"/>
      <c r="E90" s="239"/>
      <c r="F90" s="239">
        <v>777094.46754063456</v>
      </c>
      <c r="G90" s="317"/>
      <c r="H90" s="317"/>
      <c r="I90" s="317"/>
      <c r="J90" s="317"/>
      <c r="K90" s="320"/>
      <c r="L90" s="317"/>
      <c r="M90" s="317"/>
      <c r="N90" s="317"/>
      <c r="O90" s="317"/>
      <c r="P90" s="317"/>
      <c r="Q90" s="317"/>
      <c r="R90" s="317"/>
      <c r="S90" s="317"/>
      <c r="T90" s="320"/>
    </row>
    <row r="91" spans="1:20" hidden="1">
      <c r="A91" s="350">
        <v>81</v>
      </c>
      <c r="B91" s="326" t="s">
        <v>941</v>
      </c>
      <c r="C91" s="317"/>
      <c r="D91" s="318"/>
      <c r="E91" s="239"/>
      <c r="F91" s="255">
        <v>21787049.204135478</v>
      </c>
      <c r="G91" s="294">
        <v>1.036986965335394</v>
      </c>
      <c r="H91" s="317"/>
      <c r="I91" s="317"/>
      <c r="J91" s="317"/>
      <c r="K91" s="320"/>
      <c r="L91" s="317"/>
      <c r="M91" s="317"/>
      <c r="N91" s="317"/>
      <c r="O91" s="317"/>
      <c r="P91" s="317"/>
      <c r="Q91" s="317"/>
      <c r="R91" s="317"/>
      <c r="S91" s="317"/>
      <c r="T91" s="320"/>
    </row>
    <row r="92" spans="1:20" hidden="1">
      <c r="A92" s="350">
        <v>82</v>
      </c>
      <c r="B92" s="326"/>
      <c r="C92" s="317"/>
      <c r="D92" s="318"/>
      <c r="E92" s="317"/>
      <c r="F92" s="317"/>
      <c r="G92" s="317"/>
      <c r="H92" s="317"/>
      <c r="I92" s="317"/>
      <c r="J92" s="317"/>
      <c r="K92" s="320"/>
      <c r="L92" s="317"/>
      <c r="M92" s="317"/>
      <c r="N92" s="317"/>
      <c r="O92" s="317"/>
      <c r="P92" s="317"/>
      <c r="Q92" s="317"/>
      <c r="R92" s="317"/>
      <c r="S92" s="317"/>
      <c r="T92" s="320"/>
    </row>
    <row r="93" spans="1:20" ht="13.5" hidden="1" thickBot="1">
      <c r="A93" s="350">
        <v>83</v>
      </c>
      <c r="B93" s="316" t="s">
        <v>957</v>
      </c>
      <c r="C93" s="317" t="s">
        <v>942</v>
      </c>
      <c r="D93" s="318"/>
      <c r="E93" s="317"/>
      <c r="F93" s="290">
        <v>21009954.736594845</v>
      </c>
      <c r="G93" s="319"/>
      <c r="H93" s="317"/>
      <c r="I93" s="317"/>
      <c r="J93" s="317"/>
      <c r="K93" s="320"/>
      <c r="L93" s="317"/>
      <c r="M93" s="317"/>
      <c r="N93" s="317"/>
      <c r="O93" s="317"/>
      <c r="P93" s="317"/>
      <c r="Q93" s="317"/>
      <c r="R93" s="317"/>
      <c r="S93" s="317"/>
      <c r="T93" s="320"/>
    </row>
    <row r="94" spans="1:20" ht="14.25" hidden="1" thickTop="1" thickBot="1">
      <c r="A94" s="350">
        <v>84</v>
      </c>
      <c r="B94" s="427"/>
      <c r="C94" s="428"/>
      <c r="D94" s="429"/>
      <c r="E94" s="428"/>
      <c r="F94" s="428"/>
      <c r="G94" s="428"/>
      <c r="H94" s="428"/>
      <c r="I94" s="428"/>
      <c r="J94" s="428"/>
      <c r="K94" s="430"/>
      <c r="L94" s="317"/>
      <c r="M94" s="317"/>
      <c r="N94" s="317"/>
      <c r="O94" s="317"/>
      <c r="P94" s="317"/>
      <c r="Q94" s="317"/>
      <c r="R94" s="317"/>
      <c r="S94" s="317"/>
      <c r="T94" s="320"/>
    </row>
    <row r="95" spans="1:20" hidden="1">
      <c r="A95" s="350">
        <v>85</v>
      </c>
      <c r="B95" s="431"/>
      <c r="C95" s="317"/>
      <c r="D95" s="318"/>
      <c r="E95" s="406"/>
      <c r="F95" s="406"/>
      <c r="G95" s="406"/>
      <c r="H95" s="406"/>
      <c r="I95" s="406"/>
      <c r="J95" s="406"/>
      <c r="K95" s="320"/>
      <c r="L95" s="317"/>
      <c r="M95" s="317"/>
      <c r="N95" s="317"/>
      <c r="O95" s="317"/>
      <c r="P95" s="317"/>
      <c r="Q95" s="317"/>
      <c r="R95" s="317"/>
      <c r="S95" s="317"/>
      <c r="T95" s="320"/>
    </row>
    <row r="96" spans="1:20" hidden="1">
      <c r="A96" s="350">
        <v>86</v>
      </c>
      <c r="B96" s="326"/>
      <c r="K96" s="320"/>
      <c r="L96" s="317"/>
      <c r="M96" s="317"/>
      <c r="N96" s="317"/>
      <c r="O96" s="317"/>
      <c r="P96" s="317"/>
      <c r="Q96" s="317"/>
      <c r="R96" s="317"/>
      <c r="S96" s="317"/>
      <c r="T96" s="320"/>
    </row>
    <row r="97" spans="1:20" hidden="1">
      <c r="A97" s="350">
        <v>87</v>
      </c>
      <c r="B97" s="326"/>
      <c r="K97" s="320"/>
      <c r="L97" s="317"/>
      <c r="M97" s="317"/>
      <c r="N97" s="317"/>
      <c r="O97" s="317"/>
      <c r="P97" s="317"/>
      <c r="Q97" s="317"/>
      <c r="R97" s="317"/>
      <c r="S97" s="317"/>
      <c r="T97" s="320"/>
    </row>
    <row r="98" spans="1:20" hidden="1">
      <c r="A98" s="350">
        <v>88</v>
      </c>
      <c r="B98" s="326"/>
      <c r="K98" s="320"/>
      <c r="L98" s="317"/>
      <c r="M98" s="317"/>
      <c r="N98" s="317"/>
      <c r="O98" s="317"/>
      <c r="P98" s="317"/>
      <c r="Q98" s="317"/>
      <c r="R98" s="317"/>
      <c r="S98" s="317"/>
      <c r="T98" s="320"/>
    </row>
    <row r="99" spans="1:20" hidden="1">
      <c r="A99" s="350">
        <v>89</v>
      </c>
      <c r="B99" s="326"/>
      <c r="K99" s="320"/>
      <c r="L99" s="317"/>
      <c r="M99" s="317"/>
      <c r="N99" s="317"/>
      <c r="O99" s="317"/>
      <c r="P99" s="317"/>
      <c r="Q99" s="317"/>
      <c r="R99" s="317"/>
      <c r="S99" s="317"/>
      <c r="T99" s="320"/>
    </row>
    <row r="100" spans="1:20" hidden="1">
      <c r="A100" s="350">
        <v>90</v>
      </c>
      <c r="B100" s="326"/>
      <c r="K100" s="320"/>
      <c r="L100" s="317"/>
      <c r="M100" s="317"/>
      <c r="N100" s="317"/>
      <c r="O100" s="317"/>
      <c r="P100" s="317"/>
      <c r="Q100" s="317"/>
      <c r="R100" s="317"/>
      <c r="S100" s="317"/>
      <c r="T100" s="320"/>
    </row>
    <row r="101" spans="1:20" hidden="1">
      <c r="A101" s="350">
        <v>91</v>
      </c>
      <c r="B101" s="326"/>
      <c r="K101" s="320"/>
      <c r="L101" s="317"/>
      <c r="M101" s="317"/>
      <c r="N101" s="317"/>
      <c r="O101" s="317"/>
      <c r="P101" s="317"/>
      <c r="Q101" s="317"/>
      <c r="R101" s="317"/>
      <c r="S101" s="317"/>
      <c r="T101" s="320"/>
    </row>
    <row r="102" spans="1:20" hidden="1">
      <c r="A102" s="350">
        <v>92</v>
      </c>
      <c r="B102" s="326"/>
      <c r="K102" s="320"/>
      <c r="L102" s="317"/>
      <c r="M102" s="317"/>
      <c r="N102" s="317"/>
      <c r="O102" s="317"/>
      <c r="P102" s="317"/>
      <c r="Q102" s="317"/>
      <c r="R102" s="317"/>
      <c r="S102" s="317"/>
      <c r="T102" s="320"/>
    </row>
    <row r="103" spans="1:20" hidden="1">
      <c r="A103" s="350">
        <v>93</v>
      </c>
      <c r="B103" s="326"/>
      <c r="K103" s="320"/>
      <c r="L103" s="317"/>
      <c r="M103" s="317"/>
      <c r="N103" s="317"/>
      <c r="O103" s="317"/>
      <c r="P103" s="317"/>
      <c r="Q103" s="317"/>
      <c r="R103" s="317"/>
      <c r="S103" s="317"/>
      <c r="T103" s="320"/>
    </row>
    <row r="104" spans="1:20" hidden="1">
      <c r="A104" s="350">
        <v>94</v>
      </c>
      <c r="B104" s="334"/>
      <c r="C104" s="322"/>
      <c r="D104" s="323"/>
      <c r="E104" s="322"/>
      <c r="F104" s="322"/>
      <c r="G104" s="322"/>
      <c r="H104" s="373"/>
      <c r="I104" s="322"/>
      <c r="J104" s="373"/>
      <c r="K104" s="325"/>
      <c r="L104" s="317"/>
      <c r="M104" s="317"/>
      <c r="N104" s="317"/>
      <c r="O104" s="317"/>
      <c r="P104" s="317"/>
      <c r="Q104" s="317"/>
      <c r="R104" s="317"/>
      <c r="S104" s="317"/>
      <c r="T104" s="320"/>
    </row>
    <row r="105" spans="1:20" hidden="1">
      <c r="A105" s="432">
        <v>95</v>
      </c>
      <c r="B105" s="322"/>
      <c r="C105" s="322"/>
      <c r="D105" s="323"/>
      <c r="E105" s="373"/>
      <c r="F105" s="322"/>
      <c r="G105" s="322"/>
      <c r="H105" s="322"/>
      <c r="I105" s="322"/>
      <c r="J105" s="373"/>
      <c r="K105" s="322"/>
      <c r="L105" s="322"/>
      <c r="M105" s="322"/>
      <c r="N105" s="322"/>
      <c r="O105" s="322"/>
      <c r="P105" s="322"/>
      <c r="Q105" s="322"/>
      <c r="R105" s="322"/>
      <c r="S105" s="322"/>
      <c r="T105" s="325"/>
    </row>
    <row r="106" spans="1:20" hidden="1">
      <c r="D106" s="433"/>
    </row>
    <row r="107" spans="1:20" hidden="1">
      <c r="D107" s="433"/>
    </row>
    <row r="108" spans="1:20" hidden="1">
      <c r="D108" s="433"/>
    </row>
    <row r="109" spans="1:20">
      <c r="D109" s="433"/>
      <c r="F109" s="310"/>
    </row>
    <row r="110" spans="1:20">
      <c r="A110" s="311" t="s">
        <v>74</v>
      </c>
      <c r="B110" s="312"/>
      <c r="C110" s="312"/>
      <c r="D110" s="313"/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  <c r="O110" s="312"/>
      <c r="P110" s="312"/>
      <c r="Q110" s="312"/>
      <c r="R110" s="314"/>
      <c r="S110" s="312"/>
      <c r="T110" s="315"/>
    </row>
    <row r="111" spans="1:20">
      <c r="A111" s="316" t="s">
        <v>943</v>
      </c>
      <c r="B111" s="317"/>
      <c r="C111" s="317"/>
      <c r="D111" s="318"/>
      <c r="E111" s="434"/>
      <c r="F111" s="434"/>
      <c r="G111" s="434"/>
      <c r="H111" s="434"/>
      <c r="I111" s="434"/>
      <c r="J111" s="434"/>
      <c r="K111" s="434"/>
      <c r="L111" s="434"/>
      <c r="M111" s="434"/>
      <c r="N111" s="434"/>
      <c r="O111" s="434"/>
      <c r="P111" s="434"/>
      <c r="Q111" s="434"/>
      <c r="R111" s="319"/>
      <c r="S111" s="317"/>
      <c r="T111" s="320"/>
    </row>
    <row r="112" spans="1:20">
      <c r="A112" s="316" t="s">
        <v>953</v>
      </c>
      <c r="B112" s="317"/>
      <c r="C112" s="317"/>
      <c r="D112" s="318"/>
      <c r="E112" s="434"/>
      <c r="F112" s="434"/>
      <c r="G112" s="434"/>
      <c r="H112" s="434"/>
      <c r="I112" s="434"/>
      <c r="J112" s="434"/>
      <c r="K112" s="434"/>
      <c r="L112" s="434"/>
      <c r="M112" s="434"/>
      <c r="N112" s="434"/>
      <c r="O112" s="434"/>
      <c r="P112" s="434"/>
      <c r="Q112" s="434"/>
      <c r="R112" s="319"/>
      <c r="S112" s="317"/>
      <c r="T112" s="320"/>
    </row>
    <row r="113" spans="1:20">
      <c r="A113" s="321" t="s">
        <v>855</v>
      </c>
      <c r="B113" s="322"/>
      <c r="C113" s="322"/>
      <c r="D113" s="323"/>
      <c r="E113" s="322"/>
      <c r="F113" s="322"/>
      <c r="G113" s="322"/>
      <c r="H113" s="322"/>
      <c r="I113" s="322"/>
      <c r="J113" s="322"/>
      <c r="K113" s="322"/>
      <c r="L113" s="322"/>
      <c r="M113" s="322"/>
      <c r="N113" s="322"/>
      <c r="O113" s="322"/>
      <c r="P113" s="322"/>
      <c r="Q113" s="322"/>
      <c r="R113" s="324"/>
      <c r="S113" s="322"/>
      <c r="T113" s="325"/>
    </row>
    <row r="114" spans="1:20">
      <c r="A114" s="326"/>
      <c r="B114" s="317"/>
      <c r="C114" s="317"/>
      <c r="D114" s="435"/>
      <c r="E114" s="317"/>
      <c r="F114" s="317"/>
      <c r="G114" s="317"/>
      <c r="H114" s="330"/>
      <c r="I114" s="317"/>
      <c r="J114" s="317"/>
      <c r="K114" s="317"/>
      <c r="L114" s="317"/>
      <c r="M114" s="317"/>
      <c r="N114" s="317"/>
      <c r="O114" s="317"/>
      <c r="P114" s="317"/>
      <c r="Q114" s="317"/>
      <c r="R114" s="319"/>
      <c r="S114" s="317"/>
      <c r="T114" s="320"/>
    </row>
    <row r="115" spans="1:20">
      <c r="A115" s="326"/>
      <c r="B115" s="319"/>
      <c r="C115" s="330" t="s">
        <v>5</v>
      </c>
      <c r="D115" s="330" t="s">
        <v>856</v>
      </c>
      <c r="E115" s="330" t="s">
        <v>857</v>
      </c>
      <c r="F115" s="330"/>
      <c r="G115" s="330" t="s">
        <v>858</v>
      </c>
      <c r="H115" s="436"/>
      <c r="I115" s="330"/>
      <c r="J115" s="330"/>
      <c r="K115" s="330"/>
      <c r="L115" s="330"/>
      <c r="M115" s="330"/>
      <c r="N115" s="330"/>
      <c r="O115" s="330"/>
      <c r="P115" s="330"/>
      <c r="Q115" s="330"/>
      <c r="R115" s="570" t="s">
        <v>944</v>
      </c>
      <c r="S115" s="571"/>
      <c r="T115" s="572"/>
    </row>
    <row r="116" spans="1:20">
      <c r="A116" s="326"/>
      <c r="B116" s="319"/>
      <c r="C116" s="330" t="s">
        <v>859</v>
      </c>
      <c r="D116" s="330" t="s">
        <v>860</v>
      </c>
      <c r="E116" s="330" t="s">
        <v>2</v>
      </c>
      <c r="F116" s="330" t="s">
        <v>413</v>
      </c>
      <c r="G116" s="330" t="s">
        <v>861</v>
      </c>
      <c r="H116" s="330" t="s">
        <v>862</v>
      </c>
      <c r="I116" s="331" t="s">
        <v>35</v>
      </c>
      <c r="J116" s="332" t="s">
        <v>863</v>
      </c>
      <c r="K116" s="330"/>
      <c r="L116" s="332" t="s">
        <v>864</v>
      </c>
      <c r="M116" s="330"/>
      <c r="N116" s="332" t="s">
        <v>865</v>
      </c>
      <c r="O116" s="330"/>
      <c r="P116" s="332" t="s">
        <v>866</v>
      </c>
      <c r="Q116" s="333" t="s">
        <v>867</v>
      </c>
      <c r="R116" s="567" t="s">
        <v>945</v>
      </c>
      <c r="S116" s="568"/>
      <c r="T116" s="569"/>
    </row>
    <row r="117" spans="1:20">
      <c r="A117" s="334"/>
      <c r="B117" s="324"/>
      <c r="C117" s="336" t="s">
        <v>869</v>
      </c>
      <c r="D117" s="336" t="s">
        <v>105</v>
      </c>
      <c r="E117" s="336" t="s">
        <v>4</v>
      </c>
      <c r="F117" s="336" t="s">
        <v>870</v>
      </c>
      <c r="G117" s="336" t="s">
        <v>840</v>
      </c>
      <c r="H117" s="336" t="s">
        <v>840</v>
      </c>
      <c r="I117" s="337" t="s">
        <v>871</v>
      </c>
      <c r="J117" s="338" t="s">
        <v>872</v>
      </c>
      <c r="K117" s="336" t="s">
        <v>873</v>
      </c>
      <c r="L117" s="338" t="s">
        <v>872</v>
      </c>
      <c r="M117" s="336" t="s">
        <v>873</v>
      </c>
      <c r="N117" s="437" t="s">
        <v>872</v>
      </c>
      <c r="O117" s="336" t="s">
        <v>873</v>
      </c>
      <c r="P117" s="338" t="s">
        <v>874</v>
      </c>
      <c r="Q117" s="339" t="s">
        <v>875</v>
      </c>
      <c r="R117" s="340" t="s">
        <v>876</v>
      </c>
      <c r="S117" s="336" t="s">
        <v>19</v>
      </c>
      <c r="T117" s="341" t="s">
        <v>71</v>
      </c>
    </row>
    <row r="118" spans="1:20">
      <c r="A118" s="334"/>
      <c r="B118" s="324"/>
      <c r="C118" s="336" t="s">
        <v>54</v>
      </c>
      <c r="D118" s="336" t="s">
        <v>55</v>
      </c>
      <c r="E118" s="336" t="s">
        <v>64</v>
      </c>
      <c r="F118" s="336" t="s">
        <v>65</v>
      </c>
      <c r="G118" s="336" t="s">
        <v>66</v>
      </c>
      <c r="H118" s="336" t="s">
        <v>68</v>
      </c>
      <c r="I118" s="342" t="s">
        <v>69</v>
      </c>
      <c r="J118" s="343" t="s">
        <v>70</v>
      </c>
      <c r="K118" s="344" t="s">
        <v>808</v>
      </c>
      <c r="L118" s="343" t="s">
        <v>809</v>
      </c>
      <c r="M118" s="344" t="s">
        <v>810</v>
      </c>
      <c r="N118" s="338" t="s">
        <v>811</v>
      </c>
      <c r="O118" s="344" t="s">
        <v>812</v>
      </c>
      <c r="P118" s="343" t="s">
        <v>877</v>
      </c>
      <c r="Q118" s="342" t="s">
        <v>878</v>
      </c>
      <c r="R118" s="231" t="s">
        <v>879</v>
      </c>
      <c r="S118" s="232" t="s">
        <v>880</v>
      </c>
      <c r="T118" s="232" t="s">
        <v>881</v>
      </c>
    </row>
    <row r="119" spans="1:20">
      <c r="A119" s="346">
        <v>1</v>
      </c>
      <c r="B119" s="317" t="s">
        <v>882</v>
      </c>
      <c r="C119" s="317"/>
      <c r="D119" s="318"/>
      <c r="E119" s="317"/>
      <c r="F119" s="317"/>
      <c r="G119" s="317"/>
      <c r="H119" s="317"/>
      <c r="I119" s="347"/>
      <c r="J119" s="348"/>
      <c r="K119" s="317"/>
      <c r="L119" s="348"/>
      <c r="M119" s="317"/>
      <c r="N119" s="348"/>
      <c r="O119" s="317"/>
      <c r="P119" s="348"/>
      <c r="Q119" s="349"/>
      <c r="R119" s="326"/>
      <c r="S119" s="317"/>
      <c r="T119" s="320"/>
    </row>
    <row r="120" spans="1:20">
      <c r="A120" s="350">
        <v>2</v>
      </c>
      <c r="B120" s="317" t="s">
        <v>883</v>
      </c>
      <c r="C120" s="317"/>
      <c r="D120" s="318"/>
      <c r="E120" s="233">
        <v>76866.922791263205</v>
      </c>
      <c r="F120" s="317"/>
      <c r="G120" s="317"/>
      <c r="H120" s="317"/>
      <c r="I120" s="347"/>
      <c r="J120" s="348"/>
      <c r="K120" s="317"/>
      <c r="L120" s="348"/>
      <c r="M120" s="317"/>
      <c r="N120" s="348"/>
      <c r="O120" s="317"/>
      <c r="P120" s="348"/>
      <c r="Q120" s="349"/>
      <c r="R120" s="326"/>
      <c r="S120" s="317"/>
      <c r="T120" s="320"/>
    </row>
    <row r="121" spans="1:20">
      <c r="A121" s="350">
        <v>3</v>
      </c>
      <c r="B121" s="317" t="s">
        <v>884</v>
      </c>
      <c r="C121" s="317"/>
      <c r="D121" s="318"/>
      <c r="E121" s="233">
        <v>0</v>
      </c>
      <c r="F121" s="351">
        <v>0</v>
      </c>
      <c r="G121" s="317"/>
      <c r="H121" s="317"/>
      <c r="I121" s="352">
        <v>0</v>
      </c>
      <c r="J121" s="353">
        <v>0</v>
      </c>
      <c r="K121" s="354">
        <v>0</v>
      </c>
      <c r="L121" s="353">
        <v>0</v>
      </c>
      <c r="M121" s="354">
        <v>0</v>
      </c>
      <c r="N121" s="353">
        <v>0</v>
      </c>
      <c r="O121" s="354">
        <v>0</v>
      </c>
      <c r="P121" s="355">
        <v>0</v>
      </c>
      <c r="Q121" s="438">
        <v>0</v>
      </c>
      <c r="R121" s="247">
        <v>0</v>
      </c>
      <c r="S121" s="247">
        <v>0</v>
      </c>
      <c r="T121" s="439">
        <v>0</v>
      </c>
    </row>
    <row r="122" spans="1:20">
      <c r="A122" s="350">
        <v>4</v>
      </c>
      <c r="B122" s="317" t="s">
        <v>885</v>
      </c>
      <c r="C122" s="317"/>
      <c r="D122" s="318"/>
      <c r="E122" s="238">
        <v>76866.922791263205</v>
      </c>
      <c r="F122" s="351"/>
      <c r="G122" s="239">
        <v>-76866.922791263205</v>
      </c>
      <c r="H122" s="239"/>
      <c r="I122" s="357">
        <v>0</v>
      </c>
      <c r="J122" s="353">
        <v>0</v>
      </c>
      <c r="K122" s="354">
        <v>0</v>
      </c>
      <c r="L122" s="353">
        <v>0</v>
      </c>
      <c r="M122" s="354">
        <v>0</v>
      </c>
      <c r="N122" s="353">
        <v>0</v>
      </c>
      <c r="O122" s="354">
        <v>0</v>
      </c>
      <c r="P122" s="355">
        <v>0</v>
      </c>
      <c r="Q122" s="438">
        <v>0</v>
      </c>
      <c r="R122" s="247">
        <v>0</v>
      </c>
      <c r="S122" s="247">
        <v>0</v>
      </c>
      <c r="T122" s="439">
        <v>0</v>
      </c>
    </row>
    <row r="123" spans="1:20">
      <c r="A123" s="350">
        <v>5</v>
      </c>
      <c r="B123" s="317"/>
      <c r="C123" s="317"/>
      <c r="D123" s="318"/>
      <c r="E123" s="236"/>
      <c r="F123" s="351"/>
      <c r="G123" s="239"/>
      <c r="H123" s="239"/>
      <c r="I123" s="347"/>
      <c r="J123" s="348"/>
      <c r="K123" s="317"/>
      <c r="L123" s="348"/>
      <c r="M123" s="317"/>
      <c r="N123" s="348"/>
      <c r="O123" s="317"/>
      <c r="P123" s="348"/>
      <c r="Q123" s="347"/>
      <c r="R123" s="440"/>
      <c r="S123" s="440"/>
      <c r="T123" s="320"/>
    </row>
    <row r="124" spans="1:20">
      <c r="A124" s="350">
        <v>6</v>
      </c>
      <c r="B124" s="317" t="s">
        <v>886</v>
      </c>
      <c r="C124" s="238">
        <v>393</v>
      </c>
      <c r="D124" s="297">
        <v>0</v>
      </c>
      <c r="E124" s="233">
        <v>49527.722208826643</v>
      </c>
      <c r="F124" s="242">
        <v>0</v>
      </c>
      <c r="G124" s="238">
        <v>19064.470067196002</v>
      </c>
      <c r="H124" s="298">
        <v>1233.8193698297425</v>
      </c>
      <c r="I124" s="357">
        <v>69826.011645852384</v>
      </c>
      <c r="J124" s="348">
        <v>0</v>
      </c>
      <c r="K124" s="358">
        <v>69826.011645852384</v>
      </c>
      <c r="L124" s="243">
        <v>0</v>
      </c>
      <c r="M124" s="358">
        <v>69826.011645852384</v>
      </c>
      <c r="N124" s="244">
        <v>2575.31602519124</v>
      </c>
      <c r="O124" s="358">
        <v>67250.69562066115</v>
      </c>
      <c r="P124" s="245">
        <v>0</v>
      </c>
      <c r="Q124" s="357">
        <v>67250.69562066115</v>
      </c>
      <c r="R124" s="247">
        <v>67250.69562066115</v>
      </c>
      <c r="S124" s="247">
        <v>0</v>
      </c>
      <c r="T124" s="441">
        <v>67250.69562066115</v>
      </c>
    </row>
    <row r="125" spans="1:20">
      <c r="A125" s="350">
        <v>7</v>
      </c>
      <c r="B125" s="317" t="s">
        <v>887</v>
      </c>
      <c r="C125" s="238">
        <v>388</v>
      </c>
      <c r="D125" s="297">
        <v>0</v>
      </c>
      <c r="E125" s="233">
        <v>26097.379840776674</v>
      </c>
      <c r="F125" s="242">
        <v>0</v>
      </c>
      <c r="G125" s="238">
        <v>18821.919557435238</v>
      </c>
      <c r="H125" s="298">
        <v>1218.1219223764379</v>
      </c>
      <c r="I125" s="357">
        <v>46137.421320588342</v>
      </c>
      <c r="J125" s="348">
        <v>0</v>
      </c>
      <c r="K125" s="358">
        <v>46137.421320588342</v>
      </c>
      <c r="L125" s="243">
        <v>0</v>
      </c>
      <c r="M125" s="358">
        <v>46137.421320588342</v>
      </c>
      <c r="N125" s="244">
        <v>1701.6357899766836</v>
      </c>
      <c r="O125" s="358">
        <v>44435.785530611662</v>
      </c>
      <c r="P125" s="245">
        <v>0</v>
      </c>
      <c r="Q125" s="357">
        <v>44435.785530611662</v>
      </c>
      <c r="R125" s="247">
        <v>44435.785530611662</v>
      </c>
      <c r="S125" s="247">
        <v>0</v>
      </c>
      <c r="T125" s="441">
        <v>44435.785530611662</v>
      </c>
    </row>
    <row r="126" spans="1:20">
      <c r="A126" s="350">
        <v>8</v>
      </c>
      <c r="B126" s="317" t="s">
        <v>888</v>
      </c>
      <c r="C126" s="238">
        <v>393</v>
      </c>
      <c r="D126" s="297">
        <v>0</v>
      </c>
      <c r="E126" s="233">
        <v>62053.737550892518</v>
      </c>
      <c r="F126" s="242">
        <v>0</v>
      </c>
      <c r="G126" s="238">
        <v>19064.470067196002</v>
      </c>
      <c r="H126" s="298">
        <v>1233.8193698297425</v>
      </c>
      <c r="I126" s="357">
        <v>82352.02698791826</v>
      </c>
      <c r="J126" s="348">
        <v>0</v>
      </c>
      <c r="K126" s="358">
        <v>82352.02698791826</v>
      </c>
      <c r="L126" s="243">
        <v>0</v>
      </c>
      <c r="M126" s="358">
        <v>82352.02698791826</v>
      </c>
      <c r="N126" s="244">
        <v>3037.29927873612</v>
      </c>
      <c r="O126" s="358">
        <v>79314.727709182145</v>
      </c>
      <c r="P126" s="245">
        <v>0</v>
      </c>
      <c r="Q126" s="357">
        <v>79314.727709182145</v>
      </c>
      <c r="R126" s="247">
        <v>79314.727709182145</v>
      </c>
      <c r="S126" s="247">
        <v>0</v>
      </c>
      <c r="T126" s="441">
        <v>79314.727709182145</v>
      </c>
    </row>
    <row r="127" spans="1:20">
      <c r="A127" s="350">
        <v>9</v>
      </c>
      <c r="B127" s="317" t="s">
        <v>889</v>
      </c>
      <c r="C127" s="238">
        <v>445</v>
      </c>
      <c r="D127" s="297">
        <v>0</v>
      </c>
      <c r="E127" s="233">
        <v>191879.26947019549</v>
      </c>
      <c r="F127" s="238"/>
      <c r="G127" s="238">
        <v>21586.99536870794</v>
      </c>
      <c r="H127" s="298">
        <v>1397.0728233441105</v>
      </c>
      <c r="I127" s="357">
        <v>214863.33766224756</v>
      </c>
      <c r="J127" s="243">
        <v>0</v>
      </c>
      <c r="K127" s="358">
        <v>214863.33766224756</v>
      </c>
      <c r="L127" s="243">
        <v>0</v>
      </c>
      <c r="M127" s="358">
        <v>214863.33766224756</v>
      </c>
      <c r="N127" s="244">
        <v>7924.5682757040395</v>
      </c>
      <c r="O127" s="358">
        <v>206938.76938654351</v>
      </c>
      <c r="P127" s="245">
        <v>0</v>
      </c>
      <c r="Q127" s="357">
        <v>206938.76938654351</v>
      </c>
      <c r="R127" s="247">
        <v>206938.76938654351</v>
      </c>
      <c r="S127" s="247">
        <v>0</v>
      </c>
      <c r="T127" s="441">
        <v>206938.76938654351</v>
      </c>
    </row>
    <row r="128" spans="1:20">
      <c r="A128" s="350">
        <v>10</v>
      </c>
      <c r="B128" s="317" t="s">
        <v>890</v>
      </c>
      <c r="C128" s="236"/>
      <c r="D128" s="299" t="s">
        <v>698</v>
      </c>
      <c r="E128" s="233">
        <v>92048.401444099261</v>
      </c>
      <c r="F128" s="317"/>
      <c r="G128" s="239"/>
      <c r="H128" s="249">
        <v>0</v>
      </c>
      <c r="I128" s="357">
        <v>92048.401444099261</v>
      </c>
      <c r="J128" s="243">
        <v>0</v>
      </c>
      <c r="K128" s="358">
        <v>92048.401444099261</v>
      </c>
      <c r="L128" s="243">
        <v>0</v>
      </c>
      <c r="M128" s="358">
        <v>92048.401444099261</v>
      </c>
      <c r="N128" s="244">
        <v>3394.9199982168266</v>
      </c>
      <c r="O128" s="358">
        <v>88653.48144588244</v>
      </c>
      <c r="P128" s="245">
        <v>0</v>
      </c>
      <c r="Q128" s="357">
        <v>88653.48144588244</v>
      </c>
      <c r="R128" s="442">
        <v>0</v>
      </c>
      <c r="S128" s="443">
        <v>88653.48144588244</v>
      </c>
      <c r="T128" s="441">
        <v>88653.48144588244</v>
      </c>
    </row>
    <row r="129" spans="1:20">
      <c r="A129" s="350">
        <v>11</v>
      </c>
      <c r="B129" s="317" t="s">
        <v>946</v>
      </c>
      <c r="C129" s="254"/>
      <c r="D129" s="300"/>
      <c r="E129" s="234">
        <v>1670.9322692719784</v>
      </c>
      <c r="F129" s="322"/>
      <c r="G129" s="255">
        <v>-1670.9322692719784</v>
      </c>
      <c r="H129" s="255">
        <v>0</v>
      </c>
      <c r="I129" s="360">
        <v>0</v>
      </c>
      <c r="J129" s="361"/>
      <c r="K129" s="362">
        <v>0</v>
      </c>
      <c r="L129" s="256">
        <v>0</v>
      </c>
      <c r="M129" s="362">
        <v>0</v>
      </c>
      <c r="N129" s="257">
        <v>0</v>
      </c>
      <c r="O129" s="362">
        <v>0</v>
      </c>
      <c r="P129" s="257">
        <v>0</v>
      </c>
      <c r="Q129" s="363">
        <v>0</v>
      </c>
      <c r="R129" s="444">
        <v>0</v>
      </c>
      <c r="S129" s="378">
        <v>0</v>
      </c>
      <c r="T129" s="445">
        <v>0</v>
      </c>
    </row>
    <row r="130" spans="1:20">
      <c r="A130" s="350">
        <v>12</v>
      </c>
      <c r="B130" s="317"/>
      <c r="C130" s="236"/>
      <c r="D130" s="299"/>
      <c r="E130" s="317"/>
      <c r="F130" s="317"/>
      <c r="G130" s="239"/>
      <c r="H130" s="239"/>
      <c r="I130" s="347"/>
      <c r="J130" s="364"/>
      <c r="K130" s="317"/>
      <c r="L130" s="364"/>
      <c r="M130" s="317"/>
      <c r="N130" s="348"/>
      <c r="O130" s="317"/>
      <c r="P130" s="365"/>
      <c r="Q130" s="349"/>
      <c r="R130" s="326"/>
      <c r="S130" s="317"/>
      <c r="T130" s="320"/>
    </row>
    <row r="131" spans="1:20">
      <c r="A131" s="350">
        <v>13</v>
      </c>
      <c r="B131" s="317" t="s">
        <v>892</v>
      </c>
      <c r="C131" s="252">
        <v>1619</v>
      </c>
      <c r="D131" s="300">
        <v>0</v>
      </c>
      <c r="E131" s="255">
        <v>500144.36557532573</v>
      </c>
      <c r="F131" s="262">
        <v>0</v>
      </c>
      <c r="G131" s="255">
        <v>-5.9117155615240335E-12</v>
      </c>
      <c r="H131" s="255">
        <v>5082.8334853800334</v>
      </c>
      <c r="I131" s="263">
        <v>505227.19906070584</v>
      </c>
      <c r="J131" s="256">
        <v>0</v>
      </c>
      <c r="K131" s="255">
        <v>505227.19906070584</v>
      </c>
      <c r="L131" s="256">
        <v>0</v>
      </c>
      <c r="M131" s="255">
        <v>505227.19906070584</v>
      </c>
      <c r="N131" s="264">
        <v>18633.73936782491</v>
      </c>
      <c r="O131" s="255">
        <v>486593.45969288098</v>
      </c>
      <c r="P131" s="257">
        <v>0</v>
      </c>
      <c r="Q131" s="265">
        <v>486593.45969288098</v>
      </c>
      <c r="R131" s="266">
        <v>397939.97824699851</v>
      </c>
      <c r="S131" s="255">
        <v>88653.48144588244</v>
      </c>
      <c r="T131" s="260">
        <v>486593.45969288098</v>
      </c>
    </row>
    <row r="132" spans="1:20">
      <c r="A132" s="350">
        <v>14</v>
      </c>
      <c r="B132" s="317"/>
      <c r="C132" s="367"/>
      <c r="D132" s="318"/>
      <c r="E132" s="317"/>
      <c r="F132" s="317"/>
      <c r="G132" s="239"/>
      <c r="H132" s="239"/>
      <c r="I132" s="347"/>
      <c r="J132" s="348"/>
      <c r="K132" s="317"/>
      <c r="L132" s="364"/>
      <c r="M132" s="317"/>
      <c r="N132" s="348"/>
      <c r="O132" s="317"/>
      <c r="P132" s="365"/>
      <c r="Q132" s="386"/>
      <c r="R132" s="317"/>
      <c r="S132" s="317"/>
      <c r="T132" s="320"/>
    </row>
    <row r="133" spans="1:20">
      <c r="A133" s="350">
        <v>15</v>
      </c>
      <c r="B133" s="317" t="s">
        <v>893</v>
      </c>
      <c r="C133" s="367"/>
      <c r="D133" s="318"/>
      <c r="E133" s="233">
        <v>1.2306591599999999</v>
      </c>
      <c r="F133" s="367">
        <v>0</v>
      </c>
      <c r="G133" s="267">
        <v>0</v>
      </c>
      <c r="H133" s="249">
        <v>0</v>
      </c>
      <c r="I133" s="357">
        <v>1.2306591599999999</v>
      </c>
      <c r="J133" s="353">
        <v>0</v>
      </c>
      <c r="K133" s="358">
        <v>1.2306591599999999</v>
      </c>
      <c r="L133" s="243">
        <v>0</v>
      </c>
      <c r="M133" s="358">
        <v>1.2306591599999999</v>
      </c>
      <c r="N133" s="244">
        <v>4.5389048888697998E-2</v>
      </c>
      <c r="O133" s="358">
        <v>1.1852701111113018</v>
      </c>
      <c r="P133" s="245">
        <v>0</v>
      </c>
      <c r="Q133" s="357">
        <v>1.1852701111113018</v>
      </c>
      <c r="R133" s="247">
        <v>1.1852701111113018</v>
      </c>
      <c r="S133" s="247">
        <v>0</v>
      </c>
      <c r="T133" s="441">
        <v>1.1852701111113018</v>
      </c>
    </row>
    <row r="134" spans="1:20">
      <c r="A134" s="350">
        <v>16</v>
      </c>
      <c r="B134" s="317" t="s">
        <v>894</v>
      </c>
      <c r="C134" s="238">
        <v>0</v>
      </c>
      <c r="D134" s="301">
        <v>0</v>
      </c>
      <c r="E134" s="233">
        <v>0</v>
      </c>
      <c r="F134" s="367">
        <v>0</v>
      </c>
      <c r="G134" s="267">
        <v>0</v>
      </c>
      <c r="H134" s="239">
        <v>0</v>
      </c>
      <c r="I134" s="357">
        <v>0</v>
      </c>
      <c r="J134" s="353">
        <v>0</v>
      </c>
      <c r="K134" s="358">
        <v>0</v>
      </c>
      <c r="L134" s="243">
        <v>0</v>
      </c>
      <c r="M134" s="358">
        <v>0</v>
      </c>
      <c r="N134" s="244">
        <v>0</v>
      </c>
      <c r="O134" s="358">
        <v>0</v>
      </c>
      <c r="P134" s="245">
        <v>0</v>
      </c>
      <c r="Q134" s="357">
        <v>0</v>
      </c>
      <c r="R134" s="247">
        <v>0</v>
      </c>
      <c r="S134" s="247">
        <v>0</v>
      </c>
      <c r="T134" s="441">
        <v>0</v>
      </c>
    </row>
    <row r="135" spans="1:20">
      <c r="A135" s="350">
        <v>17</v>
      </c>
      <c r="B135" s="317" t="s">
        <v>895</v>
      </c>
      <c r="C135" s="238">
        <v>0</v>
      </c>
      <c r="D135" s="301">
        <v>0</v>
      </c>
      <c r="E135" s="233">
        <v>3</v>
      </c>
      <c r="F135" s="367">
        <v>0</v>
      </c>
      <c r="G135" s="267">
        <v>0</v>
      </c>
      <c r="H135" s="239">
        <v>0</v>
      </c>
      <c r="I135" s="357">
        <v>3</v>
      </c>
      <c r="J135" s="353">
        <v>0</v>
      </c>
      <c r="K135" s="358">
        <v>3</v>
      </c>
      <c r="L135" s="243">
        <v>0</v>
      </c>
      <c r="M135" s="358">
        <v>3</v>
      </c>
      <c r="N135" s="244">
        <v>0.11064570198794442</v>
      </c>
      <c r="O135" s="358">
        <v>2.8893542980120555</v>
      </c>
      <c r="P135" s="245">
        <v>0</v>
      </c>
      <c r="Q135" s="357">
        <v>2.8893542980120555</v>
      </c>
      <c r="R135" s="247">
        <v>2.8893542980120555</v>
      </c>
      <c r="S135" s="247">
        <v>0</v>
      </c>
      <c r="T135" s="441">
        <v>2.8893542980120555</v>
      </c>
    </row>
    <row r="136" spans="1:20">
      <c r="A136" s="350">
        <v>18</v>
      </c>
      <c r="B136" s="317" t="s">
        <v>896</v>
      </c>
      <c r="C136" s="238">
        <v>0</v>
      </c>
      <c r="D136" s="301">
        <v>0</v>
      </c>
      <c r="E136" s="233">
        <v>0</v>
      </c>
      <c r="F136" s="367">
        <v>0</v>
      </c>
      <c r="G136" s="267">
        <v>0</v>
      </c>
      <c r="H136" s="239">
        <v>0</v>
      </c>
      <c r="I136" s="357">
        <v>0</v>
      </c>
      <c r="J136" s="353">
        <v>0</v>
      </c>
      <c r="K136" s="358">
        <v>0</v>
      </c>
      <c r="L136" s="243">
        <v>0</v>
      </c>
      <c r="M136" s="358">
        <v>0</v>
      </c>
      <c r="N136" s="244">
        <v>0</v>
      </c>
      <c r="O136" s="358">
        <v>0</v>
      </c>
      <c r="P136" s="245">
        <v>0</v>
      </c>
      <c r="Q136" s="357">
        <v>0</v>
      </c>
      <c r="R136" s="247">
        <v>0</v>
      </c>
      <c r="S136" s="247">
        <v>0</v>
      </c>
      <c r="T136" s="441">
        <v>0</v>
      </c>
    </row>
    <row r="137" spans="1:20">
      <c r="A137" s="350">
        <v>19</v>
      </c>
      <c r="B137" s="317" t="s">
        <v>897</v>
      </c>
      <c r="C137" s="238">
        <v>0</v>
      </c>
      <c r="D137" s="301">
        <v>0</v>
      </c>
      <c r="E137" s="233">
        <v>-0.3</v>
      </c>
      <c r="F137" s="367">
        <v>0</v>
      </c>
      <c r="G137" s="267">
        <v>0</v>
      </c>
      <c r="H137" s="239">
        <v>0</v>
      </c>
      <c r="I137" s="357">
        <v>-0.3</v>
      </c>
      <c r="J137" s="353">
        <v>0</v>
      </c>
      <c r="K137" s="358">
        <v>-0.3</v>
      </c>
      <c r="L137" s="243">
        <v>0</v>
      </c>
      <c r="M137" s="358">
        <v>-0.3</v>
      </c>
      <c r="N137" s="244">
        <v>-1.1064570198794442E-2</v>
      </c>
      <c r="O137" s="358">
        <v>-0.28893542980120557</v>
      </c>
      <c r="P137" s="245">
        <v>0</v>
      </c>
      <c r="Q137" s="357">
        <v>-0.28893542980120557</v>
      </c>
      <c r="R137" s="247">
        <v>-0.28893542980120557</v>
      </c>
      <c r="S137" s="247">
        <v>0</v>
      </c>
      <c r="T137" s="441">
        <v>-0.28893542980120557</v>
      </c>
    </row>
    <row r="138" spans="1:20">
      <c r="A138" s="350">
        <v>20</v>
      </c>
      <c r="B138" s="317" t="s">
        <v>898</v>
      </c>
      <c r="C138" s="238">
        <v>0</v>
      </c>
      <c r="D138" s="301">
        <v>0</v>
      </c>
      <c r="E138" s="233">
        <v>-5.8837692307692304</v>
      </c>
      <c r="F138" s="367">
        <v>0</v>
      </c>
      <c r="G138" s="267">
        <v>0</v>
      </c>
      <c r="H138" s="239">
        <v>0</v>
      </c>
      <c r="I138" s="357">
        <v>-5.8837692307692304</v>
      </c>
      <c r="J138" s="353">
        <v>0</v>
      </c>
      <c r="K138" s="358">
        <v>-5.8837692307692304</v>
      </c>
      <c r="L138" s="243">
        <v>0</v>
      </c>
      <c r="M138" s="358">
        <v>-5.8837692307692304</v>
      </c>
      <c r="N138" s="244">
        <v>-0.21700459229117641</v>
      </c>
      <c r="O138" s="358">
        <v>-5.6667646384780541</v>
      </c>
      <c r="P138" s="245">
        <v>0</v>
      </c>
      <c r="Q138" s="357">
        <v>-5.6667646384780541</v>
      </c>
      <c r="R138" s="247">
        <v>-5.6667646384780541</v>
      </c>
      <c r="S138" s="247">
        <v>0</v>
      </c>
      <c r="T138" s="441">
        <v>-5.6667646384780541</v>
      </c>
    </row>
    <row r="139" spans="1:20">
      <c r="A139" s="350">
        <v>21</v>
      </c>
      <c r="B139" s="317" t="s">
        <v>899</v>
      </c>
      <c r="C139" s="238">
        <v>0</v>
      </c>
      <c r="D139" s="301">
        <v>0</v>
      </c>
      <c r="E139" s="233">
        <v>0</v>
      </c>
      <c r="F139" s="367">
        <v>0</v>
      </c>
      <c r="G139" s="267">
        <v>0</v>
      </c>
      <c r="H139" s="239">
        <v>0</v>
      </c>
      <c r="I139" s="357">
        <v>0</v>
      </c>
      <c r="J139" s="353">
        <v>0</v>
      </c>
      <c r="K139" s="358">
        <v>0</v>
      </c>
      <c r="L139" s="243">
        <v>0</v>
      </c>
      <c r="M139" s="358">
        <v>0</v>
      </c>
      <c r="N139" s="244">
        <v>0</v>
      </c>
      <c r="O139" s="358">
        <v>0</v>
      </c>
      <c r="P139" s="245">
        <v>0</v>
      </c>
      <c r="Q139" s="357">
        <v>0</v>
      </c>
      <c r="R139" s="247">
        <v>0</v>
      </c>
      <c r="S139" s="247">
        <v>0</v>
      </c>
      <c r="T139" s="441">
        <v>0</v>
      </c>
    </row>
    <row r="140" spans="1:20">
      <c r="A140" s="350">
        <v>22</v>
      </c>
      <c r="B140" s="317" t="s">
        <v>947</v>
      </c>
      <c r="C140" s="369"/>
      <c r="D140" s="323"/>
      <c r="E140" s="234">
        <v>0</v>
      </c>
      <c r="F140" s="370">
        <v>0</v>
      </c>
      <c r="G140" s="272">
        <v>0</v>
      </c>
      <c r="H140" s="273" t="s">
        <v>698</v>
      </c>
      <c r="I140" s="371">
        <v>0</v>
      </c>
      <c r="J140" s="372">
        <v>0</v>
      </c>
      <c r="K140" s="373">
        <v>0</v>
      </c>
      <c r="L140" s="256">
        <v>0</v>
      </c>
      <c r="M140" s="373">
        <v>0</v>
      </c>
      <c r="N140" s="264">
        <v>0</v>
      </c>
      <c r="O140" s="373">
        <v>0</v>
      </c>
      <c r="P140" s="257">
        <v>0</v>
      </c>
      <c r="Q140" s="371">
        <v>0</v>
      </c>
      <c r="R140" s="274">
        <v>0</v>
      </c>
      <c r="S140" s="275">
        <v>0</v>
      </c>
      <c r="T140" s="446">
        <v>0</v>
      </c>
    </row>
    <row r="141" spans="1:20">
      <c r="A141" s="350">
        <v>23</v>
      </c>
      <c r="B141" s="317"/>
      <c r="C141" s="376"/>
      <c r="D141" s="318"/>
      <c r="E141" s="317"/>
      <c r="F141" s="317"/>
      <c r="G141" s="239"/>
      <c r="H141" s="269"/>
      <c r="I141" s="347"/>
      <c r="J141" s="348"/>
      <c r="K141" s="317"/>
      <c r="L141" s="364"/>
      <c r="M141" s="317"/>
      <c r="N141" s="348"/>
      <c r="O141" s="317"/>
      <c r="P141" s="365"/>
      <c r="Q141" s="349"/>
      <c r="R141" s="326"/>
      <c r="S141" s="317"/>
      <c r="T141" s="320"/>
    </row>
    <row r="142" spans="1:20">
      <c r="A142" s="350">
        <v>24</v>
      </c>
      <c r="B142" s="317" t="s">
        <v>901</v>
      </c>
      <c r="C142" s="378">
        <v>0</v>
      </c>
      <c r="D142" s="447">
        <v>0</v>
      </c>
      <c r="E142" s="373">
        <v>-1.9531100707692302</v>
      </c>
      <c r="F142" s="362">
        <v>0</v>
      </c>
      <c r="G142" s="362">
        <v>0</v>
      </c>
      <c r="H142" s="379">
        <v>0</v>
      </c>
      <c r="I142" s="371">
        <v>-1.9531100707692302</v>
      </c>
      <c r="J142" s="380">
        <v>0</v>
      </c>
      <c r="K142" s="373">
        <v>-1.9531100707692302</v>
      </c>
      <c r="L142" s="361">
        <v>0</v>
      </c>
      <c r="M142" s="373">
        <v>-1.9531100707692302</v>
      </c>
      <c r="N142" s="381">
        <v>-7.2034411613328436E-2</v>
      </c>
      <c r="O142" s="373">
        <v>-1.8810756591559024</v>
      </c>
      <c r="P142" s="380">
        <v>0</v>
      </c>
      <c r="Q142" s="374">
        <v>-1.8810756591559024</v>
      </c>
      <c r="R142" s="448">
        <v>-1.8810756591559024</v>
      </c>
      <c r="S142" s="373">
        <v>0</v>
      </c>
      <c r="T142" s="446">
        <v>-1.8810756591559024</v>
      </c>
    </row>
    <row r="143" spans="1:20">
      <c r="A143" s="350">
        <v>25</v>
      </c>
      <c r="B143" s="317"/>
      <c r="C143" s="376"/>
      <c r="D143" s="318"/>
      <c r="E143" s="317"/>
      <c r="F143" s="317"/>
      <c r="G143" s="239"/>
      <c r="H143" s="269"/>
      <c r="I143" s="347"/>
      <c r="J143" s="348"/>
      <c r="K143" s="317"/>
      <c r="L143" s="364"/>
      <c r="M143" s="317"/>
      <c r="N143" s="348"/>
      <c r="O143" s="317"/>
      <c r="P143" s="365"/>
      <c r="Q143" s="386"/>
      <c r="R143" s="317"/>
      <c r="S143" s="317"/>
      <c r="T143" s="320"/>
    </row>
    <row r="144" spans="1:20">
      <c r="A144" s="350">
        <v>26</v>
      </c>
      <c r="B144" s="317" t="s">
        <v>948</v>
      </c>
      <c r="C144" s="376"/>
      <c r="D144" s="318"/>
      <c r="E144" s="233">
        <v>72234.649064615398</v>
      </c>
      <c r="F144" s="367">
        <v>0</v>
      </c>
      <c r="G144" s="267">
        <v>0</v>
      </c>
      <c r="H144" s="302">
        <v>0</v>
      </c>
      <c r="I144" s="352">
        <v>72234.649064615398</v>
      </c>
      <c r="J144" s="353">
        <v>0</v>
      </c>
      <c r="K144" s="354">
        <v>72234.649064615398</v>
      </c>
      <c r="L144" s="245">
        <v>0</v>
      </c>
      <c r="M144" s="354">
        <v>72234.649064615398</v>
      </c>
      <c r="N144" s="244">
        <v>2664.1511512023944</v>
      </c>
      <c r="O144" s="354">
        <v>69570.497913412997</v>
      </c>
      <c r="P144" s="245">
        <v>0</v>
      </c>
      <c r="Q144" s="357">
        <v>69570.497913412997</v>
      </c>
      <c r="R144" s="246">
        <v>69570.497913412997</v>
      </c>
      <c r="S144" s="247">
        <v>0</v>
      </c>
      <c r="T144" s="439">
        <v>69570.497913412997</v>
      </c>
    </row>
    <row r="145" spans="1:20">
      <c r="A145" s="350">
        <v>27</v>
      </c>
      <c r="B145" s="317" t="s">
        <v>903</v>
      </c>
      <c r="C145" s="367"/>
      <c r="D145" s="318"/>
      <c r="E145" s="233">
        <v>5082.8334853800334</v>
      </c>
      <c r="F145" s="367">
        <v>0</v>
      </c>
      <c r="G145" s="267">
        <v>0</v>
      </c>
      <c r="H145" s="239">
        <v>-5082.8334853800334</v>
      </c>
      <c r="I145" s="352">
        <v>0</v>
      </c>
      <c r="J145" s="353">
        <v>0</v>
      </c>
      <c r="K145" s="354">
        <v>0</v>
      </c>
      <c r="L145" s="245">
        <v>0</v>
      </c>
      <c r="M145" s="354">
        <v>0</v>
      </c>
      <c r="N145" s="245">
        <v>0</v>
      </c>
      <c r="O145" s="354">
        <v>0</v>
      </c>
      <c r="P145" s="245">
        <v>0</v>
      </c>
      <c r="Q145" s="438">
        <v>0</v>
      </c>
      <c r="R145" s="246">
        <v>0</v>
      </c>
      <c r="S145" s="247">
        <v>0</v>
      </c>
      <c r="T145" s="439">
        <v>0</v>
      </c>
    </row>
    <row r="146" spans="1:20">
      <c r="A146" s="350">
        <v>28</v>
      </c>
      <c r="B146" s="317"/>
      <c r="C146" s="370"/>
      <c r="D146" s="323"/>
      <c r="E146" s="259"/>
      <c r="F146" s="322"/>
      <c r="G146" s="255"/>
      <c r="H146" s="255"/>
      <c r="I146" s="383"/>
      <c r="J146" s="372"/>
      <c r="K146" s="322"/>
      <c r="L146" s="384"/>
      <c r="M146" s="322"/>
      <c r="N146" s="384"/>
      <c r="O146" s="322"/>
      <c r="P146" s="380"/>
      <c r="Q146" s="385"/>
      <c r="R146" s="334"/>
      <c r="S146" s="322"/>
      <c r="T146" s="325"/>
    </row>
    <row r="147" spans="1:20">
      <c r="A147" s="350">
        <v>29</v>
      </c>
      <c r="B147" s="317" t="s">
        <v>904</v>
      </c>
      <c r="C147" s="255">
        <v>1619</v>
      </c>
      <c r="D147" s="255">
        <v>0</v>
      </c>
      <c r="E147" s="255">
        <v>577459.89501525043</v>
      </c>
      <c r="F147" s="262">
        <v>0</v>
      </c>
      <c r="G147" s="273">
        <v>-5.9117155615240335E-12</v>
      </c>
      <c r="H147" s="255">
        <v>0</v>
      </c>
      <c r="I147" s="263">
        <v>577459.89501525043</v>
      </c>
      <c r="J147" s="256">
        <v>0</v>
      </c>
      <c r="K147" s="255">
        <v>577459.89501525043</v>
      </c>
      <c r="L147" s="256">
        <v>0</v>
      </c>
      <c r="M147" s="255">
        <v>577459.89501525043</v>
      </c>
      <c r="N147" s="264">
        <v>21297.818484615691</v>
      </c>
      <c r="O147" s="255">
        <v>556162.07653063477</v>
      </c>
      <c r="P147" s="257">
        <v>0</v>
      </c>
      <c r="Q147" s="265">
        <v>556162.07653063477</v>
      </c>
      <c r="R147" s="266">
        <v>467508.59508475236</v>
      </c>
      <c r="S147" s="255">
        <v>88653.48144588244</v>
      </c>
      <c r="T147" s="260">
        <v>556162.07653063477</v>
      </c>
    </row>
    <row r="148" spans="1:20">
      <c r="A148" s="350">
        <v>30</v>
      </c>
      <c r="B148" s="317"/>
      <c r="C148" s="367"/>
      <c r="D148" s="318"/>
      <c r="E148" s="317"/>
      <c r="F148" s="317"/>
      <c r="G148" s="239"/>
      <c r="H148" s="239"/>
      <c r="I148" s="347"/>
      <c r="J148" s="348"/>
      <c r="K148" s="317"/>
      <c r="L148" s="364"/>
      <c r="M148" s="317"/>
      <c r="N148" s="348"/>
      <c r="O148" s="317"/>
      <c r="P148" s="365"/>
      <c r="Q148" s="349"/>
      <c r="R148" s="326"/>
      <c r="S148" s="317"/>
      <c r="T148" s="320"/>
    </row>
    <row r="149" spans="1:20">
      <c r="A149" s="350">
        <v>31</v>
      </c>
      <c r="B149" s="317" t="s">
        <v>905</v>
      </c>
      <c r="C149" s="367"/>
      <c r="D149" s="449"/>
      <c r="E149" s="358"/>
      <c r="F149" s="317"/>
      <c r="G149" s="239"/>
      <c r="H149" s="239"/>
      <c r="I149" s="347"/>
      <c r="J149" s="348"/>
      <c r="K149" s="317"/>
      <c r="L149" s="364"/>
      <c r="M149" s="317"/>
      <c r="N149" s="348"/>
      <c r="O149" s="317"/>
      <c r="P149" s="365"/>
      <c r="Q149" s="349"/>
      <c r="R149" s="326"/>
      <c r="S149" s="317"/>
      <c r="T149" s="320"/>
    </row>
    <row r="150" spans="1:20">
      <c r="A150" s="350">
        <v>32</v>
      </c>
      <c r="B150" s="317" t="s">
        <v>906</v>
      </c>
      <c r="C150" s="238">
        <v>10</v>
      </c>
      <c r="D150" s="303">
        <v>0</v>
      </c>
      <c r="E150" s="233">
        <v>1735.9966300000001</v>
      </c>
      <c r="F150" s="367">
        <v>0</v>
      </c>
      <c r="G150" s="267">
        <v>0</v>
      </c>
      <c r="H150" s="239">
        <v>0</v>
      </c>
      <c r="I150" s="357">
        <v>1735.9966300000001</v>
      </c>
      <c r="J150" s="353">
        <v>0</v>
      </c>
      <c r="K150" s="358">
        <v>1735.9966300000001</v>
      </c>
      <c r="L150" s="243">
        <v>0</v>
      </c>
      <c r="M150" s="358">
        <v>1735.9966300000001</v>
      </c>
      <c r="N150" s="243">
        <v>64.026855258351944</v>
      </c>
      <c r="O150" s="358">
        <v>1671.9697747416481</v>
      </c>
      <c r="P150" s="245">
        <v>0</v>
      </c>
      <c r="Q150" s="357">
        <v>1671.9697747416481</v>
      </c>
      <c r="R150" s="247">
        <v>1671.9697747416481</v>
      </c>
      <c r="S150" s="247">
        <v>0</v>
      </c>
      <c r="T150" s="441">
        <v>1671.9697747416481</v>
      </c>
    </row>
    <row r="151" spans="1:20">
      <c r="A151" s="350">
        <v>33</v>
      </c>
      <c r="B151" s="317" t="s">
        <v>907</v>
      </c>
      <c r="C151" s="238">
        <v>0</v>
      </c>
      <c r="D151" s="303">
        <v>0</v>
      </c>
      <c r="E151" s="233">
        <v>1657.4015269708298</v>
      </c>
      <c r="F151" s="367">
        <v>0</v>
      </c>
      <c r="G151" s="267">
        <v>0</v>
      </c>
      <c r="H151" s="239">
        <v>0</v>
      </c>
      <c r="I151" s="357">
        <v>1657.4015269708298</v>
      </c>
      <c r="J151" s="353">
        <v>0</v>
      </c>
      <c r="K151" s="358">
        <v>1657.4015269708298</v>
      </c>
      <c r="L151" s="243">
        <v>0</v>
      </c>
      <c r="M151" s="358">
        <v>1657.4015269708298</v>
      </c>
      <c r="N151" s="243">
        <v>61.128118475859488</v>
      </c>
      <c r="O151" s="358">
        <v>1596.2734084949702</v>
      </c>
      <c r="P151" s="245">
        <v>0</v>
      </c>
      <c r="Q151" s="357">
        <v>1596.2734084949702</v>
      </c>
      <c r="R151" s="247">
        <v>1596.2734084949702</v>
      </c>
      <c r="S151" s="247">
        <v>0</v>
      </c>
      <c r="T151" s="441">
        <v>1596.2734084949702</v>
      </c>
    </row>
    <row r="152" spans="1:20">
      <c r="A152" s="350">
        <v>34</v>
      </c>
      <c r="B152" s="317" t="s">
        <v>908</v>
      </c>
      <c r="C152" s="238">
        <v>57</v>
      </c>
      <c r="D152" s="303">
        <v>0</v>
      </c>
      <c r="E152" s="233">
        <v>1085.5244569941026</v>
      </c>
      <c r="F152" s="367">
        <v>0</v>
      </c>
      <c r="G152" s="267">
        <v>0</v>
      </c>
      <c r="H152" s="239">
        <v>0</v>
      </c>
      <c r="I152" s="357">
        <v>1085.5244569941026</v>
      </c>
      <c r="J152" s="353">
        <v>0</v>
      </c>
      <c r="K152" s="358">
        <v>1085.5244569941026</v>
      </c>
      <c r="L152" s="243">
        <v>0</v>
      </c>
      <c r="M152" s="358">
        <v>1085.5244569941026</v>
      </c>
      <c r="N152" s="243">
        <v>40.036205189731554</v>
      </c>
      <c r="O152" s="358">
        <v>1045.488251804371</v>
      </c>
      <c r="P152" s="245">
        <v>0</v>
      </c>
      <c r="Q152" s="357">
        <v>1045.488251804371</v>
      </c>
      <c r="R152" s="247">
        <v>1045.488251804371</v>
      </c>
      <c r="S152" s="247">
        <v>0</v>
      </c>
      <c r="T152" s="441">
        <v>1045.488251804371</v>
      </c>
    </row>
    <row r="153" spans="1:20">
      <c r="A153" s="350">
        <v>35</v>
      </c>
      <c r="B153" s="317" t="s">
        <v>909</v>
      </c>
      <c r="C153" s="238">
        <v>34</v>
      </c>
      <c r="D153" s="303">
        <v>0</v>
      </c>
      <c r="E153" s="233">
        <v>58616.091142180027</v>
      </c>
      <c r="F153" s="367">
        <v>0</v>
      </c>
      <c r="G153" s="267">
        <v>0</v>
      </c>
      <c r="H153" s="239">
        <v>0</v>
      </c>
      <c r="I153" s="357">
        <v>58616.091142180027</v>
      </c>
      <c r="J153" s="353">
        <v>0</v>
      </c>
      <c r="K153" s="358">
        <v>58616.091142180027</v>
      </c>
      <c r="L153" s="243">
        <v>0</v>
      </c>
      <c r="M153" s="358">
        <v>58616.091142180027</v>
      </c>
      <c r="N153" s="243">
        <v>2161.8728507386131</v>
      </c>
      <c r="O153" s="358">
        <v>56454.218291441415</v>
      </c>
      <c r="P153" s="245">
        <v>0</v>
      </c>
      <c r="Q153" s="357">
        <v>56454.218291441415</v>
      </c>
      <c r="R153" s="247">
        <v>56454.218291441415</v>
      </c>
      <c r="S153" s="247">
        <v>0</v>
      </c>
      <c r="T153" s="441">
        <v>56454.218291441415</v>
      </c>
    </row>
    <row r="154" spans="1:20">
      <c r="A154" s="350">
        <v>36</v>
      </c>
      <c r="B154" s="317" t="s">
        <v>949</v>
      </c>
      <c r="C154" s="238">
        <v>6</v>
      </c>
      <c r="D154" s="304">
        <v>0</v>
      </c>
      <c r="E154" s="233">
        <v>2347.2285948500021</v>
      </c>
      <c r="F154" s="367">
        <v>0</v>
      </c>
      <c r="G154" s="267">
        <v>0</v>
      </c>
      <c r="H154" s="239">
        <v>0</v>
      </c>
      <c r="I154" s="357">
        <v>2347.2285948500021</v>
      </c>
      <c r="J154" s="353">
        <v>0</v>
      </c>
      <c r="K154" s="358">
        <v>2347.2285948500021</v>
      </c>
      <c r="L154" s="243">
        <v>0</v>
      </c>
      <c r="M154" s="358">
        <v>2347.2285948500021</v>
      </c>
      <c r="N154" s="243">
        <v>86.570251867784961</v>
      </c>
      <c r="O154" s="358">
        <v>2260.6583429822172</v>
      </c>
      <c r="P154" s="245">
        <v>0</v>
      </c>
      <c r="Q154" s="357">
        <v>2260.6583429822172</v>
      </c>
      <c r="R154" s="247">
        <v>2260.6583429822172</v>
      </c>
      <c r="S154" s="247">
        <v>0</v>
      </c>
      <c r="T154" s="441">
        <v>2260.6583429822172</v>
      </c>
    </row>
    <row r="155" spans="1:20">
      <c r="A155" s="350">
        <v>37</v>
      </c>
      <c r="B155" s="317"/>
      <c r="C155" s="236"/>
      <c r="D155" s="304"/>
      <c r="E155" s="278"/>
      <c r="F155" s="367"/>
      <c r="G155" s="267"/>
      <c r="H155" s="267"/>
      <c r="I155" s="357"/>
      <c r="J155" s="353"/>
      <c r="K155" s="358"/>
      <c r="L155" s="243"/>
      <c r="M155" s="358"/>
      <c r="N155" s="243"/>
      <c r="O155" s="358"/>
      <c r="P155" s="245"/>
      <c r="Q155" s="357"/>
      <c r="R155" s="247">
        <v>0</v>
      </c>
      <c r="S155" s="247">
        <v>0</v>
      </c>
      <c r="T155" s="441"/>
    </row>
    <row r="156" spans="1:20">
      <c r="A156" s="350">
        <v>38</v>
      </c>
      <c r="B156" s="317" t="s">
        <v>911</v>
      </c>
      <c r="C156" s="238">
        <v>700</v>
      </c>
      <c r="D156" s="305">
        <v>0</v>
      </c>
      <c r="E156" s="233">
        <v>54423.927910431266</v>
      </c>
      <c r="F156" s="367">
        <v>0</v>
      </c>
      <c r="G156" s="267">
        <v>0</v>
      </c>
      <c r="H156" s="239">
        <v>0</v>
      </c>
      <c r="I156" s="357">
        <v>54423.927910431266</v>
      </c>
      <c r="J156" s="353">
        <v>0</v>
      </c>
      <c r="K156" s="358">
        <v>54423.927910431266</v>
      </c>
      <c r="L156" s="243">
        <v>0</v>
      </c>
      <c r="M156" s="358">
        <v>54423.927910431266</v>
      </c>
      <c r="N156" s="243">
        <v>2007.2579028636496</v>
      </c>
      <c r="O156" s="358">
        <v>52416.67000756762</v>
      </c>
      <c r="P156" s="245">
        <v>0</v>
      </c>
      <c r="Q156" s="357">
        <v>52416.67000756762</v>
      </c>
      <c r="R156" s="247">
        <v>52416.67000756762</v>
      </c>
      <c r="S156" s="247">
        <v>0</v>
      </c>
      <c r="T156" s="441">
        <v>52416.67000756762</v>
      </c>
    </row>
    <row r="157" spans="1:20">
      <c r="A157" s="350">
        <v>39</v>
      </c>
      <c r="B157" s="317" t="s">
        <v>912</v>
      </c>
      <c r="C157" s="238">
        <v>928</v>
      </c>
      <c r="D157" s="305">
        <v>0</v>
      </c>
      <c r="E157" s="233">
        <v>63728.896351124604</v>
      </c>
      <c r="F157" s="367">
        <v>0</v>
      </c>
      <c r="G157" s="267">
        <v>0</v>
      </c>
      <c r="H157" s="239">
        <v>0</v>
      </c>
      <c r="I157" s="357">
        <v>63728.896351124604</v>
      </c>
      <c r="J157" s="353">
        <v>0</v>
      </c>
      <c r="K157" s="358">
        <v>63728.896351124604</v>
      </c>
      <c r="L157" s="243">
        <v>0</v>
      </c>
      <c r="M157" s="358">
        <v>63728.896351124604</v>
      </c>
      <c r="N157" s="243">
        <v>2350.4428245623772</v>
      </c>
      <c r="O157" s="358">
        <v>61378.453526562225</v>
      </c>
      <c r="P157" s="245">
        <v>0</v>
      </c>
      <c r="Q157" s="357">
        <v>61378.453526562225</v>
      </c>
      <c r="R157" s="247">
        <v>61378.453526562225</v>
      </c>
      <c r="S157" s="247">
        <v>0</v>
      </c>
      <c r="T157" s="441">
        <v>61378.453526562225</v>
      </c>
    </row>
    <row r="158" spans="1:20">
      <c r="A158" s="350">
        <v>40</v>
      </c>
      <c r="B158" s="317" t="s">
        <v>913</v>
      </c>
      <c r="C158" s="238">
        <v>114</v>
      </c>
      <c r="D158" s="305">
        <v>0</v>
      </c>
      <c r="E158" s="233">
        <v>1964.8533775325641</v>
      </c>
      <c r="F158" s="367">
        <v>0</v>
      </c>
      <c r="G158" s="267">
        <v>0</v>
      </c>
      <c r="H158" s="239">
        <v>0</v>
      </c>
      <c r="I158" s="357">
        <v>1964.8533775325641</v>
      </c>
      <c r="J158" s="353">
        <v>0</v>
      </c>
      <c r="K158" s="358">
        <v>1964.8533775325641</v>
      </c>
      <c r="L158" s="243">
        <v>0</v>
      </c>
      <c r="M158" s="358">
        <v>1964.8533775325641</v>
      </c>
      <c r="N158" s="243">
        <v>72.467527086824717</v>
      </c>
      <c r="O158" s="358">
        <v>1892.3858504457394</v>
      </c>
      <c r="P158" s="245">
        <v>0</v>
      </c>
      <c r="Q158" s="357">
        <v>1892.3858504457394</v>
      </c>
      <c r="R158" s="247">
        <v>1892.3858504457394</v>
      </c>
      <c r="S158" s="247">
        <v>0</v>
      </c>
      <c r="T158" s="441">
        <v>1892.3858504457394</v>
      </c>
    </row>
    <row r="159" spans="1:20">
      <c r="A159" s="350">
        <v>41</v>
      </c>
      <c r="B159" s="317" t="s">
        <v>914</v>
      </c>
      <c r="C159" s="238">
        <v>0</v>
      </c>
      <c r="D159" s="305">
        <v>0</v>
      </c>
      <c r="E159" s="233">
        <v>0</v>
      </c>
      <c r="F159" s="367">
        <v>0</v>
      </c>
      <c r="G159" s="267">
        <v>0</v>
      </c>
      <c r="H159" s="239">
        <v>0</v>
      </c>
      <c r="I159" s="357">
        <v>0</v>
      </c>
      <c r="J159" s="353">
        <v>0</v>
      </c>
      <c r="K159" s="358">
        <v>0</v>
      </c>
      <c r="L159" s="243">
        <v>0</v>
      </c>
      <c r="M159" s="358">
        <v>0</v>
      </c>
      <c r="N159" s="243">
        <v>0</v>
      </c>
      <c r="O159" s="358">
        <v>0</v>
      </c>
      <c r="P159" s="245">
        <v>0</v>
      </c>
      <c r="Q159" s="357">
        <v>0</v>
      </c>
      <c r="R159" s="247">
        <v>0</v>
      </c>
      <c r="S159" s="247">
        <v>0</v>
      </c>
      <c r="T159" s="441">
        <v>0</v>
      </c>
    </row>
    <row r="160" spans="1:20">
      <c r="A160" s="350">
        <v>42</v>
      </c>
      <c r="B160" s="317" t="s">
        <v>915</v>
      </c>
      <c r="C160" s="238">
        <v>114</v>
      </c>
      <c r="D160" s="305">
        <v>0</v>
      </c>
      <c r="E160" s="233">
        <v>2046.7669807714101</v>
      </c>
      <c r="F160" s="367">
        <v>0</v>
      </c>
      <c r="G160" s="267">
        <v>0</v>
      </c>
      <c r="H160" s="239">
        <v>0</v>
      </c>
      <c r="I160" s="357">
        <v>2046.7669807714101</v>
      </c>
      <c r="J160" s="353">
        <v>0</v>
      </c>
      <c r="K160" s="358">
        <v>2046.7669807714101</v>
      </c>
      <c r="L160" s="243">
        <v>0</v>
      </c>
      <c r="M160" s="358">
        <v>2046.7669807714101</v>
      </c>
      <c r="N160" s="243">
        <v>75.488656464399398</v>
      </c>
      <c r="O160" s="358">
        <v>1971.2783243070107</v>
      </c>
      <c r="P160" s="245">
        <v>0</v>
      </c>
      <c r="Q160" s="357">
        <v>1971.2783243070107</v>
      </c>
      <c r="R160" s="247">
        <v>1971.2783243070107</v>
      </c>
      <c r="S160" s="247">
        <v>0</v>
      </c>
      <c r="T160" s="441">
        <v>1971.2783243070107</v>
      </c>
    </row>
    <row r="161" spans="1:20">
      <c r="A161" s="350">
        <v>43</v>
      </c>
      <c r="B161" s="317" t="s">
        <v>916</v>
      </c>
      <c r="C161" s="238"/>
      <c r="D161" s="304"/>
      <c r="E161" s="233">
        <v>31467.467193720386</v>
      </c>
      <c r="F161" s="367">
        <v>0</v>
      </c>
      <c r="G161" s="267">
        <v>0</v>
      </c>
      <c r="H161" s="239">
        <v>0</v>
      </c>
      <c r="I161" s="387">
        <v>31467.467193720386</v>
      </c>
      <c r="J161" s="353">
        <v>0</v>
      </c>
      <c r="K161" s="358">
        <v>31467.467193720386</v>
      </c>
      <c r="L161" s="243">
        <v>0</v>
      </c>
      <c r="M161" s="351">
        <v>31467.467193720386</v>
      </c>
      <c r="N161" s="243">
        <v>1160.5799991439344</v>
      </c>
      <c r="O161" s="358">
        <v>30306.887194576451</v>
      </c>
      <c r="P161" s="245">
        <v>0</v>
      </c>
      <c r="Q161" s="357">
        <v>30306.887194576451</v>
      </c>
      <c r="R161" s="247">
        <v>30306.887194576451</v>
      </c>
      <c r="S161" s="247">
        <v>0</v>
      </c>
      <c r="T161" s="441">
        <v>30306.887194576451</v>
      </c>
    </row>
    <row r="162" spans="1:20">
      <c r="A162" s="350">
        <v>44</v>
      </c>
      <c r="B162" s="317"/>
      <c r="C162" s="271"/>
      <c r="D162" s="304"/>
      <c r="E162" s="281"/>
      <c r="F162" s="367"/>
      <c r="G162" s="267"/>
      <c r="H162" s="267"/>
      <c r="I162" s="387"/>
      <c r="J162" s="353"/>
      <c r="K162" s="358"/>
      <c r="L162" s="243"/>
      <c r="M162" s="351"/>
      <c r="N162" s="243"/>
      <c r="O162" s="351"/>
      <c r="P162" s="245"/>
      <c r="Q162" s="357"/>
      <c r="R162" s="247">
        <v>0</v>
      </c>
      <c r="S162" s="247">
        <v>0</v>
      </c>
      <c r="T162" s="439"/>
    </row>
    <row r="163" spans="1:20">
      <c r="A163" s="350">
        <v>45</v>
      </c>
      <c r="B163" s="317" t="s">
        <v>917</v>
      </c>
      <c r="C163" s="238">
        <v>240</v>
      </c>
      <c r="D163" s="304">
        <v>0</v>
      </c>
      <c r="E163" s="233">
        <v>182543.2557907158</v>
      </c>
      <c r="F163" s="367">
        <v>0</v>
      </c>
      <c r="G163" s="267">
        <v>0</v>
      </c>
      <c r="H163" s="239">
        <v>0</v>
      </c>
      <c r="I163" s="357">
        <v>182543.2557907158</v>
      </c>
      <c r="J163" s="353">
        <v>0</v>
      </c>
      <c r="K163" s="358">
        <v>182543.2557907158</v>
      </c>
      <c r="L163" s="243">
        <v>0</v>
      </c>
      <c r="M163" s="358">
        <v>182543.2557907158</v>
      </c>
      <c r="N163" s="243">
        <v>6732.5422267095501</v>
      </c>
      <c r="O163" s="358">
        <v>175810.71356400626</v>
      </c>
      <c r="P163" s="245">
        <v>0</v>
      </c>
      <c r="Q163" s="357">
        <v>175810.71356400626</v>
      </c>
      <c r="R163" s="247">
        <v>77408.888668050568</v>
      </c>
      <c r="S163" s="247">
        <v>98401.824895955695</v>
      </c>
      <c r="T163" s="441">
        <v>175810.71356400626</v>
      </c>
    </row>
    <row r="164" spans="1:20">
      <c r="A164" s="350">
        <v>46</v>
      </c>
      <c r="B164" s="317" t="s">
        <v>918</v>
      </c>
      <c r="C164" s="238">
        <v>159</v>
      </c>
      <c r="D164" s="304">
        <v>0</v>
      </c>
      <c r="E164" s="233">
        <v>16846.111222980009</v>
      </c>
      <c r="F164" s="367">
        <v>0</v>
      </c>
      <c r="G164" s="267">
        <v>0</v>
      </c>
      <c r="H164" s="239">
        <v>0</v>
      </c>
      <c r="I164" s="357">
        <v>16846.111222980009</v>
      </c>
      <c r="J164" s="353">
        <v>0</v>
      </c>
      <c r="K164" s="358">
        <v>16846.111222980009</v>
      </c>
      <c r="L164" s="243">
        <v>0</v>
      </c>
      <c r="M164" s="358">
        <v>16846.111222980009</v>
      </c>
      <c r="N164" s="243">
        <v>621.31660067787072</v>
      </c>
      <c r="O164" s="358">
        <v>16224.794622302139</v>
      </c>
      <c r="P164" s="245">
        <v>0</v>
      </c>
      <c r="Q164" s="357">
        <v>16224.794622302139</v>
      </c>
      <c r="R164" s="247">
        <v>16224.794622302139</v>
      </c>
      <c r="S164" s="247">
        <v>0</v>
      </c>
      <c r="T164" s="441">
        <v>16224.794622302139</v>
      </c>
    </row>
    <row r="165" spans="1:20">
      <c r="A165" s="350">
        <v>47</v>
      </c>
      <c r="B165" s="317" t="s">
        <v>919</v>
      </c>
      <c r="C165" s="238">
        <v>164</v>
      </c>
      <c r="D165" s="304">
        <v>0</v>
      </c>
      <c r="E165" s="233">
        <v>15908.799398395015</v>
      </c>
      <c r="F165" s="367">
        <v>0</v>
      </c>
      <c r="G165" s="267">
        <v>0</v>
      </c>
      <c r="H165" s="239">
        <v>0</v>
      </c>
      <c r="I165" s="357">
        <v>15908.799398395015</v>
      </c>
      <c r="J165" s="353">
        <v>0</v>
      </c>
      <c r="K165" s="358">
        <v>15908.799398395015</v>
      </c>
      <c r="L165" s="243">
        <v>0</v>
      </c>
      <c r="M165" s="358">
        <v>15908.799398395015</v>
      </c>
      <c r="N165" s="243">
        <v>586.74675907360142</v>
      </c>
      <c r="O165" s="358">
        <v>15322.052639321413</v>
      </c>
      <c r="P165" s="245">
        <v>0</v>
      </c>
      <c r="Q165" s="357">
        <v>15322.052639321413</v>
      </c>
      <c r="R165" s="247">
        <v>15322.052639321413</v>
      </c>
      <c r="S165" s="247">
        <v>0</v>
      </c>
      <c r="T165" s="441">
        <v>15322.052639321413</v>
      </c>
    </row>
    <row r="166" spans="1:20">
      <c r="A166" s="350">
        <v>48</v>
      </c>
      <c r="B166" s="317" t="s">
        <v>920</v>
      </c>
      <c r="C166" s="238">
        <v>149</v>
      </c>
      <c r="D166" s="304">
        <v>0</v>
      </c>
      <c r="E166" s="233">
        <v>3397.9744088750012</v>
      </c>
      <c r="F166" s="367">
        <v>0</v>
      </c>
      <c r="G166" s="267">
        <v>0</v>
      </c>
      <c r="H166" s="239">
        <v>0</v>
      </c>
      <c r="I166" s="357">
        <v>3397.9744088750012</v>
      </c>
      <c r="J166" s="353">
        <v>0</v>
      </c>
      <c r="K166" s="358">
        <v>3397.9744088750012</v>
      </c>
      <c r="L166" s="243">
        <v>0</v>
      </c>
      <c r="M166" s="358">
        <v>3397.9744088750012</v>
      </c>
      <c r="N166" s="243">
        <v>125.32375460234833</v>
      </c>
      <c r="O166" s="358">
        <v>3272.6506542726529</v>
      </c>
      <c r="P166" s="245">
        <v>0</v>
      </c>
      <c r="Q166" s="357">
        <v>3272.6506542726529</v>
      </c>
      <c r="R166" s="247">
        <v>3272.6506542726529</v>
      </c>
      <c r="S166" s="247">
        <v>0</v>
      </c>
      <c r="T166" s="441">
        <v>3272.6506542726529</v>
      </c>
    </row>
    <row r="167" spans="1:20">
      <c r="A167" s="350">
        <v>49</v>
      </c>
      <c r="B167" s="317" t="s">
        <v>921</v>
      </c>
      <c r="C167" s="238">
        <v>149</v>
      </c>
      <c r="D167" s="304">
        <v>0</v>
      </c>
      <c r="E167" s="233">
        <v>3216.223128265</v>
      </c>
      <c r="F167" s="367">
        <v>0</v>
      </c>
      <c r="G167" s="267">
        <v>0</v>
      </c>
      <c r="H167" s="239">
        <v>0</v>
      </c>
      <c r="I167" s="357">
        <v>3216.223128265</v>
      </c>
      <c r="J167" s="353">
        <v>0</v>
      </c>
      <c r="K167" s="358">
        <v>3216.223128265</v>
      </c>
      <c r="L167" s="243">
        <v>0</v>
      </c>
      <c r="M167" s="358">
        <v>3216.223128265</v>
      </c>
      <c r="N167" s="243">
        <v>118.62042192558118</v>
      </c>
      <c r="O167" s="358">
        <v>3097.602706339419</v>
      </c>
      <c r="P167" s="245">
        <v>0</v>
      </c>
      <c r="Q167" s="357">
        <v>3097.602706339419</v>
      </c>
      <c r="R167" s="247">
        <v>3097.602706339419</v>
      </c>
      <c r="S167" s="247">
        <v>0</v>
      </c>
      <c r="T167" s="441">
        <v>3097.602706339419</v>
      </c>
    </row>
    <row r="168" spans="1:20">
      <c r="A168" s="350">
        <v>50</v>
      </c>
      <c r="B168" s="317" t="s">
        <v>922</v>
      </c>
      <c r="C168" s="236"/>
      <c r="D168" s="299"/>
      <c r="E168" s="233">
        <v>23891.951030727116</v>
      </c>
      <c r="F168" s="367">
        <v>0</v>
      </c>
      <c r="G168" s="267">
        <v>0</v>
      </c>
      <c r="H168" s="237">
        <v>0</v>
      </c>
      <c r="I168" s="357">
        <v>23891.951030727116</v>
      </c>
      <c r="J168" s="353">
        <v>0</v>
      </c>
      <c r="K168" s="450">
        <v>23891.951030727116</v>
      </c>
      <c r="L168" s="243">
        <v>0</v>
      </c>
      <c r="M168" s="358">
        <v>23891.951030727116</v>
      </c>
      <c r="N168" s="306">
        <v>881.18056455213127</v>
      </c>
      <c r="O168" s="450">
        <v>23010.770466174985</v>
      </c>
      <c r="P168" s="245">
        <v>0</v>
      </c>
      <c r="Q168" s="357">
        <v>23010.770466174985</v>
      </c>
      <c r="R168" s="247">
        <v>20972.831887362361</v>
      </c>
      <c r="S168" s="247">
        <v>2037.9385788126244</v>
      </c>
      <c r="T168" s="441">
        <v>23010.770466174985</v>
      </c>
    </row>
    <row r="169" spans="1:20">
      <c r="A169" s="350">
        <v>51</v>
      </c>
      <c r="B169" s="317"/>
      <c r="C169" s="236"/>
      <c r="D169" s="299"/>
      <c r="E169" s="233"/>
      <c r="F169" s="367"/>
      <c r="G169" s="267"/>
      <c r="H169" s="307"/>
      <c r="I169" s="357"/>
      <c r="J169" s="353"/>
      <c r="K169" s="450"/>
      <c r="L169" s="243"/>
      <c r="M169" s="450"/>
      <c r="N169" s="243"/>
      <c r="O169" s="450"/>
      <c r="P169" s="308"/>
      <c r="Q169" s="357"/>
      <c r="R169" s="247">
        <v>0</v>
      </c>
      <c r="S169" s="247">
        <v>0</v>
      </c>
      <c r="T169" s="441"/>
    </row>
    <row r="170" spans="1:20">
      <c r="A170" s="350">
        <v>52</v>
      </c>
      <c r="B170" s="317" t="s">
        <v>950</v>
      </c>
      <c r="C170" s="367"/>
      <c r="D170" s="318"/>
      <c r="E170" s="233">
        <v>15873.137307692301</v>
      </c>
      <c r="F170" s="367">
        <v>0</v>
      </c>
      <c r="G170" s="267">
        <v>0</v>
      </c>
      <c r="H170" s="309">
        <v>0</v>
      </c>
      <c r="I170" s="357">
        <v>15873.137307692301</v>
      </c>
      <c r="J170" s="353">
        <v>0</v>
      </c>
      <c r="K170" s="450">
        <v>15873.137307692301</v>
      </c>
      <c r="L170" s="243">
        <v>0</v>
      </c>
      <c r="M170" s="358">
        <v>15873.137307692301</v>
      </c>
      <c r="N170" s="306">
        <v>585.43147338688163</v>
      </c>
      <c r="O170" s="450">
        <v>15287.70583430542</v>
      </c>
      <c r="P170" s="245">
        <v>0</v>
      </c>
      <c r="Q170" s="357">
        <v>15287.70583430542</v>
      </c>
      <c r="R170" s="247">
        <v>15287.70583430542</v>
      </c>
      <c r="S170" s="247">
        <v>0</v>
      </c>
      <c r="T170" s="439">
        <v>15287.70583430542</v>
      </c>
    </row>
    <row r="171" spans="1:20">
      <c r="A171" s="350">
        <v>53</v>
      </c>
      <c r="B171" s="317"/>
      <c r="C171" s="259"/>
      <c r="D171" s="300"/>
      <c r="E171" s="234"/>
      <c r="F171" s="367"/>
      <c r="G171" s="267"/>
      <c r="H171" s="267"/>
      <c r="I171" s="371"/>
      <c r="J171" s="353"/>
      <c r="K171" s="373"/>
      <c r="L171" s="256"/>
      <c r="M171" s="373"/>
      <c r="N171" s="243"/>
      <c r="O171" s="373"/>
      <c r="P171" s="245"/>
      <c r="Q171" s="371"/>
      <c r="R171" s="451"/>
      <c r="S171" s="451"/>
      <c r="T171" s="446"/>
    </row>
    <row r="172" spans="1:20">
      <c r="A172" s="350">
        <v>54</v>
      </c>
      <c r="B172" s="317" t="s">
        <v>951</v>
      </c>
      <c r="C172" s="389">
        <v>2824</v>
      </c>
      <c r="D172" s="389">
        <v>0</v>
      </c>
      <c r="E172" s="389">
        <v>480751.60645222542</v>
      </c>
      <c r="F172" s="389">
        <v>0</v>
      </c>
      <c r="G172" s="389">
        <v>0</v>
      </c>
      <c r="H172" s="389">
        <v>0</v>
      </c>
      <c r="I172" s="391">
        <v>480751.60645222542</v>
      </c>
      <c r="J172" s="392">
        <v>0</v>
      </c>
      <c r="K172" s="389">
        <v>480751.60645222542</v>
      </c>
      <c r="L172" s="393">
        <v>0</v>
      </c>
      <c r="M172" s="389">
        <v>480751.60645222542</v>
      </c>
      <c r="N172" s="394">
        <v>17731.03299257949</v>
      </c>
      <c r="O172" s="389">
        <v>463020.57345964597</v>
      </c>
      <c r="P172" s="395">
        <v>0</v>
      </c>
      <c r="Q172" s="396">
        <v>463020.57345964597</v>
      </c>
      <c r="R172" s="452">
        <v>362580.80998487765</v>
      </c>
      <c r="S172" s="389">
        <v>100439.76347476832</v>
      </c>
      <c r="T172" s="453">
        <v>463020.57345964597</v>
      </c>
    </row>
    <row r="173" spans="1:20">
      <c r="A173" s="350">
        <v>55</v>
      </c>
      <c r="B173" s="317"/>
      <c r="C173" s="317"/>
      <c r="D173" s="318"/>
      <c r="E173" s="358"/>
      <c r="F173" s="354"/>
      <c r="G173" s="249"/>
      <c r="H173" s="249"/>
      <c r="I173" s="347"/>
      <c r="J173" s="348"/>
      <c r="K173" s="317"/>
      <c r="L173" s="364"/>
      <c r="M173" s="317"/>
      <c r="N173" s="348"/>
      <c r="O173" s="317"/>
      <c r="P173" s="365"/>
      <c r="Q173" s="349"/>
      <c r="R173" s="326"/>
      <c r="S173" s="317"/>
      <c r="T173" s="320"/>
    </row>
    <row r="174" spans="1:20" ht="13.5" thickBot="1">
      <c r="A174" s="350">
        <v>56</v>
      </c>
      <c r="B174" s="317" t="s">
        <v>924</v>
      </c>
      <c r="C174" s="398">
        <v>4443</v>
      </c>
      <c r="D174" s="454">
        <v>0</v>
      </c>
      <c r="E174" s="398">
        <v>1058211.5014674759</v>
      </c>
      <c r="F174" s="290">
        <v>0</v>
      </c>
      <c r="G174" s="290">
        <v>-5.9117155615240335E-12</v>
      </c>
      <c r="H174" s="290">
        <v>0</v>
      </c>
      <c r="I174" s="400">
        <v>1058211.5014674759</v>
      </c>
      <c r="J174" s="401">
        <v>0</v>
      </c>
      <c r="K174" s="398">
        <v>1058211.5014674759</v>
      </c>
      <c r="L174" s="401">
        <v>0</v>
      </c>
      <c r="M174" s="398">
        <v>1058211.5014674759</v>
      </c>
      <c r="N174" s="402">
        <v>39028.851477195181</v>
      </c>
      <c r="O174" s="398">
        <v>1019182.6499902807</v>
      </c>
      <c r="P174" s="403">
        <v>0</v>
      </c>
      <c r="Q174" s="404">
        <v>1019182.6499902807</v>
      </c>
      <c r="R174" s="455">
        <v>830089.40506963001</v>
      </c>
      <c r="S174" s="398">
        <v>189093.24492065076</v>
      </c>
      <c r="T174" s="456">
        <v>1019182.6499902807</v>
      </c>
    </row>
    <row r="175" spans="1:20" ht="13.5" thickTop="1">
      <c r="A175" s="432"/>
      <c r="B175" s="322"/>
      <c r="C175" s="322"/>
      <c r="D175" s="323"/>
      <c r="E175" s="322"/>
      <c r="F175" s="322"/>
      <c r="G175" s="322"/>
      <c r="H175" s="322"/>
      <c r="I175" s="322"/>
      <c r="J175" s="322"/>
      <c r="K175" s="322"/>
      <c r="L175" s="322"/>
      <c r="M175" s="322"/>
      <c r="N175" s="322"/>
      <c r="O175" s="322"/>
      <c r="P175" s="322"/>
      <c r="Q175" s="322"/>
      <c r="R175" s="322"/>
      <c r="S175" s="322"/>
      <c r="T175" s="325"/>
    </row>
    <row r="176" spans="1:20">
      <c r="D176" s="433"/>
    </row>
    <row r="177" spans="1:20" hidden="1">
      <c r="D177" s="433"/>
    </row>
    <row r="178" spans="1:20" hidden="1">
      <c r="D178" s="433"/>
    </row>
    <row r="179" spans="1:20" hidden="1">
      <c r="D179" s="433"/>
      <c r="F179" s="310"/>
    </row>
    <row r="180" spans="1:20">
      <c r="A180" s="311" t="s">
        <v>74</v>
      </c>
      <c r="B180" s="312"/>
      <c r="C180" s="457"/>
      <c r="D180" s="313"/>
      <c r="E180" s="312"/>
      <c r="F180" s="312"/>
      <c r="G180" s="312"/>
      <c r="H180" s="312"/>
      <c r="I180" s="312"/>
      <c r="J180" s="312"/>
      <c r="K180" s="312"/>
      <c r="L180" s="312"/>
      <c r="M180" s="312"/>
      <c r="N180" s="312"/>
      <c r="O180" s="312"/>
      <c r="P180" s="312"/>
      <c r="Q180" s="312"/>
      <c r="R180" s="314"/>
      <c r="S180" s="312"/>
      <c r="T180" s="315"/>
    </row>
    <row r="181" spans="1:20">
      <c r="A181" s="316" t="s">
        <v>952</v>
      </c>
      <c r="B181" s="317"/>
      <c r="C181" s="317"/>
      <c r="D181" s="318"/>
      <c r="E181" s="434"/>
      <c r="F181" s="434"/>
      <c r="G181" s="434"/>
      <c r="H181" s="434"/>
      <c r="I181" s="434"/>
      <c r="J181" s="434"/>
      <c r="K181" s="434"/>
      <c r="L181" s="434"/>
      <c r="M181" s="434"/>
      <c r="N181" s="434"/>
      <c r="O181" s="434"/>
      <c r="P181" s="434"/>
      <c r="Q181" s="434"/>
      <c r="R181" s="319"/>
      <c r="S181" s="317"/>
      <c r="T181" s="320"/>
    </row>
    <row r="182" spans="1:20">
      <c r="A182" s="316" t="s">
        <v>953</v>
      </c>
      <c r="B182" s="317"/>
      <c r="C182" s="317"/>
      <c r="D182" s="318"/>
      <c r="E182" s="434"/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  <c r="P182" s="434"/>
      <c r="Q182" s="434"/>
      <c r="R182" s="319"/>
      <c r="S182" s="317"/>
      <c r="T182" s="320"/>
    </row>
    <row r="183" spans="1:20">
      <c r="A183" s="321" t="s">
        <v>855</v>
      </c>
      <c r="B183" s="322"/>
      <c r="C183" s="322"/>
      <c r="D183" s="323"/>
      <c r="E183" s="322"/>
      <c r="F183" s="322"/>
      <c r="G183" s="322"/>
      <c r="H183" s="322"/>
      <c r="I183" s="322"/>
      <c r="J183" s="322"/>
      <c r="K183" s="322"/>
      <c r="L183" s="322"/>
      <c r="M183" s="322"/>
      <c r="N183" s="322"/>
      <c r="O183" s="322"/>
      <c r="P183" s="322"/>
      <c r="Q183" s="322"/>
      <c r="R183" s="324"/>
      <c r="S183" s="322"/>
      <c r="T183" s="325"/>
    </row>
    <row r="184" spans="1:20">
      <c r="A184" s="326"/>
      <c r="B184" s="317"/>
      <c r="C184" s="317"/>
      <c r="D184" s="435"/>
      <c r="E184" s="317"/>
      <c r="F184" s="317"/>
      <c r="G184" s="317"/>
      <c r="H184" s="330"/>
      <c r="I184" s="317"/>
      <c r="J184" s="317"/>
      <c r="K184" s="317"/>
      <c r="L184" s="317"/>
      <c r="M184" s="317"/>
      <c r="N184" s="317"/>
      <c r="O184" s="317"/>
      <c r="P184" s="317"/>
      <c r="Q184" s="317"/>
      <c r="R184" s="319"/>
      <c r="S184" s="317"/>
      <c r="T184" s="320"/>
    </row>
    <row r="185" spans="1:20">
      <c r="A185" s="326"/>
      <c r="B185" s="319"/>
      <c r="C185" s="330" t="s">
        <v>5</v>
      </c>
      <c r="D185" s="330" t="s">
        <v>856</v>
      </c>
      <c r="E185" s="330" t="s">
        <v>857</v>
      </c>
      <c r="F185" s="330"/>
      <c r="G185" s="330" t="s">
        <v>858</v>
      </c>
      <c r="H185" s="436"/>
      <c r="I185" s="330"/>
      <c r="J185" s="330"/>
      <c r="K185" s="330"/>
      <c r="L185" s="330"/>
      <c r="M185" s="330"/>
      <c r="N185" s="330"/>
      <c r="O185" s="330"/>
      <c r="P185" s="330"/>
      <c r="Q185" s="330"/>
      <c r="R185" s="570" t="s">
        <v>944</v>
      </c>
      <c r="S185" s="571"/>
      <c r="T185" s="572"/>
    </row>
    <row r="186" spans="1:20">
      <c r="A186" s="326"/>
      <c r="B186" s="319"/>
      <c r="C186" s="330" t="s">
        <v>859</v>
      </c>
      <c r="D186" s="330" t="s">
        <v>860</v>
      </c>
      <c r="E186" s="330" t="s">
        <v>2</v>
      </c>
      <c r="F186" s="330" t="s">
        <v>413</v>
      </c>
      <c r="G186" s="330" t="s">
        <v>861</v>
      </c>
      <c r="H186" s="330" t="s">
        <v>862</v>
      </c>
      <c r="I186" s="331" t="s">
        <v>35</v>
      </c>
      <c r="J186" s="332" t="s">
        <v>863</v>
      </c>
      <c r="K186" s="330"/>
      <c r="L186" s="332" t="s">
        <v>864</v>
      </c>
      <c r="M186" s="330"/>
      <c r="N186" s="332" t="s">
        <v>865</v>
      </c>
      <c r="O186" s="330"/>
      <c r="P186" s="332" t="s">
        <v>866</v>
      </c>
      <c r="Q186" s="333" t="s">
        <v>867</v>
      </c>
      <c r="R186" s="567" t="s">
        <v>945</v>
      </c>
      <c r="S186" s="568"/>
      <c r="T186" s="569"/>
    </row>
    <row r="187" spans="1:20">
      <c r="A187" s="334"/>
      <c r="B187" s="324"/>
      <c r="C187" s="336" t="s">
        <v>869</v>
      </c>
      <c r="D187" s="336" t="s">
        <v>105</v>
      </c>
      <c r="E187" s="336" t="s">
        <v>16</v>
      </c>
      <c r="F187" s="336" t="s">
        <v>870</v>
      </c>
      <c r="G187" s="336" t="s">
        <v>840</v>
      </c>
      <c r="H187" s="336" t="s">
        <v>840</v>
      </c>
      <c r="I187" s="337" t="s">
        <v>871</v>
      </c>
      <c r="J187" s="338" t="s">
        <v>872</v>
      </c>
      <c r="K187" s="336" t="s">
        <v>873</v>
      </c>
      <c r="L187" s="338" t="s">
        <v>872</v>
      </c>
      <c r="M187" s="336" t="s">
        <v>873</v>
      </c>
      <c r="N187" s="338" t="s">
        <v>872</v>
      </c>
      <c r="O187" s="336" t="s">
        <v>873</v>
      </c>
      <c r="P187" s="338" t="s">
        <v>874</v>
      </c>
      <c r="Q187" s="339" t="s">
        <v>875</v>
      </c>
      <c r="R187" s="340" t="s">
        <v>876</v>
      </c>
      <c r="S187" s="336" t="s">
        <v>19</v>
      </c>
      <c r="T187" s="341" t="s">
        <v>71</v>
      </c>
    </row>
    <row r="188" spans="1:20">
      <c r="A188" s="334"/>
      <c r="B188" s="324"/>
      <c r="C188" s="336" t="s">
        <v>54</v>
      </c>
      <c r="D188" s="336" t="s">
        <v>55</v>
      </c>
      <c r="E188" s="336" t="s">
        <v>64</v>
      </c>
      <c r="F188" s="336" t="s">
        <v>65</v>
      </c>
      <c r="G188" s="336" t="s">
        <v>66</v>
      </c>
      <c r="H188" s="336" t="s">
        <v>68</v>
      </c>
      <c r="I188" s="342" t="s">
        <v>69</v>
      </c>
      <c r="J188" s="343" t="s">
        <v>70</v>
      </c>
      <c r="K188" s="344" t="s">
        <v>808</v>
      </c>
      <c r="L188" s="343" t="s">
        <v>809</v>
      </c>
      <c r="M188" s="344" t="s">
        <v>810</v>
      </c>
      <c r="N188" s="343" t="s">
        <v>811</v>
      </c>
      <c r="O188" s="344" t="s">
        <v>812</v>
      </c>
      <c r="P188" s="343" t="s">
        <v>877</v>
      </c>
      <c r="Q188" s="345" t="s">
        <v>878</v>
      </c>
      <c r="R188" s="231" t="s">
        <v>879</v>
      </c>
      <c r="S188" s="232" t="s">
        <v>880</v>
      </c>
      <c r="T188" s="232" t="s">
        <v>881</v>
      </c>
    </row>
    <row r="189" spans="1:20">
      <c r="A189" s="346">
        <v>1</v>
      </c>
      <c r="B189" s="317" t="s">
        <v>882</v>
      </c>
      <c r="C189" s="317"/>
      <c r="D189" s="318"/>
      <c r="E189" s="317"/>
      <c r="F189" s="317"/>
      <c r="G189" s="317"/>
      <c r="H189" s="317"/>
      <c r="I189" s="347"/>
      <c r="J189" s="348"/>
      <c r="K189" s="317"/>
      <c r="L189" s="348"/>
      <c r="M189" s="317"/>
      <c r="N189" s="348"/>
      <c r="O189" s="317"/>
      <c r="P189" s="348"/>
      <c r="Q189" s="386"/>
      <c r="R189" s="317"/>
      <c r="S189" s="317"/>
      <c r="T189" s="320"/>
    </row>
    <row r="190" spans="1:20">
      <c r="A190" s="350">
        <v>2</v>
      </c>
      <c r="B190" s="317" t="s">
        <v>883</v>
      </c>
      <c r="C190" s="317"/>
      <c r="D190" s="318"/>
      <c r="E190" s="233">
        <v>6157.4396263683348</v>
      </c>
      <c r="F190" s="317"/>
      <c r="G190" s="317"/>
      <c r="H190" s="317"/>
      <c r="I190" s="347"/>
      <c r="J190" s="348"/>
      <c r="K190" s="317"/>
      <c r="L190" s="348"/>
      <c r="M190" s="317"/>
      <c r="N190" s="348"/>
      <c r="O190" s="317"/>
      <c r="P190" s="348"/>
      <c r="Q190" s="347"/>
      <c r="R190" s="317"/>
      <c r="S190" s="317"/>
      <c r="T190" s="320"/>
    </row>
    <row r="191" spans="1:20">
      <c r="A191" s="350">
        <v>3</v>
      </c>
      <c r="B191" s="317" t="s">
        <v>884</v>
      </c>
      <c r="C191" s="317"/>
      <c r="D191" s="318"/>
      <c r="E191" s="233">
        <v>0</v>
      </c>
      <c r="F191" s="351">
        <v>0</v>
      </c>
      <c r="G191" s="317"/>
      <c r="H191" s="317"/>
      <c r="I191" s="352">
        <v>0</v>
      </c>
      <c r="J191" s="353">
        <v>0</v>
      </c>
      <c r="K191" s="354">
        <v>0</v>
      </c>
      <c r="L191" s="353">
        <v>0</v>
      </c>
      <c r="M191" s="354">
        <v>0</v>
      </c>
      <c r="N191" s="353">
        <v>0</v>
      </c>
      <c r="O191" s="354">
        <v>0</v>
      </c>
      <c r="P191" s="355">
        <v>0</v>
      </c>
      <c r="Q191" s="438">
        <v>0</v>
      </c>
      <c r="R191" s="247">
        <v>0</v>
      </c>
      <c r="S191" s="247">
        <v>0</v>
      </c>
      <c r="T191" s="439">
        <v>0</v>
      </c>
    </row>
    <row r="192" spans="1:20">
      <c r="A192" s="350">
        <v>4</v>
      </c>
      <c r="B192" s="317" t="s">
        <v>885</v>
      </c>
      <c r="C192" s="317"/>
      <c r="D192" s="318"/>
      <c r="E192" s="238">
        <v>6157.4396263683348</v>
      </c>
      <c r="F192" s="351"/>
      <c r="G192" s="239">
        <v>-6157.4396263683348</v>
      </c>
      <c r="H192" s="239"/>
      <c r="I192" s="357">
        <v>0</v>
      </c>
      <c r="J192" s="353">
        <v>0</v>
      </c>
      <c r="K192" s="354">
        <v>0</v>
      </c>
      <c r="L192" s="353">
        <v>0</v>
      </c>
      <c r="M192" s="354">
        <v>0</v>
      </c>
      <c r="N192" s="353">
        <v>0</v>
      </c>
      <c r="O192" s="354">
        <v>0</v>
      </c>
      <c r="P192" s="355">
        <v>0</v>
      </c>
      <c r="Q192" s="438">
        <v>0</v>
      </c>
      <c r="R192" s="247">
        <v>0</v>
      </c>
      <c r="S192" s="247">
        <v>0</v>
      </c>
      <c r="T192" s="439">
        <v>0</v>
      </c>
    </row>
    <row r="193" spans="1:20">
      <c r="A193" s="350">
        <v>5</v>
      </c>
      <c r="B193" s="317"/>
      <c r="C193" s="317"/>
      <c r="D193" s="318"/>
      <c r="E193" s="236"/>
      <c r="F193" s="351"/>
      <c r="G193" s="239"/>
      <c r="H193" s="239"/>
      <c r="I193" s="347"/>
      <c r="J193" s="348"/>
      <c r="K193" s="317"/>
      <c r="L193" s="348"/>
      <c r="M193" s="317"/>
      <c r="N193" s="348"/>
      <c r="O193" s="317"/>
      <c r="P193" s="348"/>
      <c r="Q193" s="347"/>
      <c r="R193" s="440"/>
      <c r="S193" s="440"/>
      <c r="T193" s="320"/>
    </row>
    <row r="194" spans="1:20">
      <c r="A194" s="350">
        <v>6</v>
      </c>
      <c r="B194" s="317" t="s">
        <v>886</v>
      </c>
      <c r="C194" s="238">
        <v>393</v>
      </c>
      <c r="D194" s="297">
        <v>0</v>
      </c>
      <c r="E194" s="233">
        <v>3378.4411024533001</v>
      </c>
      <c r="F194" s="242">
        <v>0</v>
      </c>
      <c r="G194" s="238">
        <v>1566.33611836522</v>
      </c>
      <c r="H194" s="239">
        <v>49.589748825994882</v>
      </c>
      <c r="I194" s="357">
        <v>4994.3669696445149</v>
      </c>
      <c r="J194" s="348">
        <v>0</v>
      </c>
      <c r="K194" s="358">
        <v>4994.3669696445149</v>
      </c>
      <c r="L194" s="243">
        <v>0</v>
      </c>
      <c r="M194" s="358">
        <v>4994.3669696445149</v>
      </c>
      <c r="N194" s="244">
        <v>184.20174644724003</v>
      </c>
      <c r="O194" s="358">
        <v>4810.1652231972748</v>
      </c>
      <c r="P194" s="245">
        <v>0</v>
      </c>
      <c r="Q194" s="357">
        <v>4810.1652231972748</v>
      </c>
      <c r="R194" s="247">
        <v>4810.1652231972748</v>
      </c>
      <c r="S194" s="247">
        <v>0</v>
      </c>
      <c r="T194" s="441">
        <v>4810.1652231972748</v>
      </c>
    </row>
    <row r="195" spans="1:20">
      <c r="A195" s="350">
        <v>7</v>
      </c>
      <c r="B195" s="317" t="s">
        <v>887</v>
      </c>
      <c r="C195" s="238">
        <v>388</v>
      </c>
      <c r="D195" s="297">
        <v>0</v>
      </c>
      <c r="E195" s="233">
        <v>2156.1428693171179</v>
      </c>
      <c r="F195" s="242">
        <v>0</v>
      </c>
      <c r="G195" s="238">
        <v>1546.4081779280036</v>
      </c>
      <c r="H195" s="239">
        <v>48.958835991058564</v>
      </c>
      <c r="I195" s="357">
        <v>3751.50988323618</v>
      </c>
      <c r="J195" s="348">
        <v>0</v>
      </c>
      <c r="K195" s="358">
        <v>3751.50988323618</v>
      </c>
      <c r="L195" s="243">
        <v>0</v>
      </c>
      <c r="M195" s="358">
        <v>3751.50988323618</v>
      </c>
      <c r="N195" s="244">
        <v>138.36281484845952</v>
      </c>
      <c r="O195" s="358">
        <v>3613.1470683877205</v>
      </c>
      <c r="P195" s="245">
        <v>0</v>
      </c>
      <c r="Q195" s="357">
        <v>3613.1470683877205</v>
      </c>
      <c r="R195" s="247">
        <v>3613.1470683877205</v>
      </c>
      <c r="S195" s="247">
        <v>0</v>
      </c>
      <c r="T195" s="441">
        <v>3613.1470683877205</v>
      </c>
    </row>
    <row r="196" spans="1:20">
      <c r="A196" s="350">
        <v>8</v>
      </c>
      <c r="B196" s="317" t="s">
        <v>888</v>
      </c>
      <c r="C196" s="238">
        <v>393</v>
      </c>
      <c r="D196" s="297">
        <v>0</v>
      </c>
      <c r="E196" s="233">
        <v>2888.0645015526648</v>
      </c>
      <c r="F196" s="242">
        <v>0</v>
      </c>
      <c r="G196" s="238">
        <v>1566.33611836522</v>
      </c>
      <c r="H196" s="239">
        <v>49.589748825994882</v>
      </c>
      <c r="I196" s="357">
        <v>4503.99036874388</v>
      </c>
      <c r="J196" s="348">
        <v>0</v>
      </c>
      <c r="K196" s="358">
        <v>4503.99036874388</v>
      </c>
      <c r="L196" s="243">
        <v>0</v>
      </c>
      <c r="M196" s="358">
        <v>4503.99036874388</v>
      </c>
      <c r="N196" s="244">
        <v>166.11572536553575</v>
      </c>
      <c r="O196" s="358">
        <v>4337.8746433783444</v>
      </c>
      <c r="P196" s="245">
        <v>0</v>
      </c>
      <c r="Q196" s="357">
        <v>4337.8746433783444</v>
      </c>
      <c r="R196" s="247">
        <v>4337.8746433783444</v>
      </c>
      <c r="S196" s="247">
        <v>0</v>
      </c>
      <c r="T196" s="441">
        <v>4337.8746433783444</v>
      </c>
    </row>
    <row r="197" spans="1:20">
      <c r="A197" s="350">
        <v>9</v>
      </c>
      <c r="B197" s="317" t="s">
        <v>889</v>
      </c>
      <c r="C197" s="238">
        <v>445</v>
      </c>
      <c r="D197" s="297">
        <v>0</v>
      </c>
      <c r="E197" s="233">
        <v>7940.2951025866669</v>
      </c>
      <c r="F197" s="238"/>
      <c r="G197" s="238">
        <v>1773.5866989122721</v>
      </c>
      <c r="H197" s="239">
        <v>56.15124230933263</v>
      </c>
      <c r="I197" s="357">
        <v>9770.033043808271</v>
      </c>
      <c r="J197" s="243">
        <v>0</v>
      </c>
      <c r="K197" s="358">
        <v>9770.033043808271</v>
      </c>
      <c r="L197" s="243">
        <v>0</v>
      </c>
      <c r="M197" s="358">
        <v>9770.033043808271</v>
      </c>
      <c r="N197" s="244">
        <v>360.33738819252648</v>
      </c>
      <c r="O197" s="358">
        <v>9409.6956556157438</v>
      </c>
      <c r="P197" s="245">
        <v>0</v>
      </c>
      <c r="Q197" s="357">
        <v>9409.6956556157438</v>
      </c>
      <c r="R197" s="247">
        <v>9409.6956556157438</v>
      </c>
      <c r="S197" s="247">
        <v>0</v>
      </c>
      <c r="T197" s="441">
        <v>9409.6956556157438</v>
      </c>
    </row>
    <row r="198" spans="1:20">
      <c r="A198" s="350">
        <v>10</v>
      </c>
      <c r="B198" s="317" t="s">
        <v>890</v>
      </c>
      <c r="C198" s="236"/>
      <c r="D198" s="299" t="s">
        <v>698</v>
      </c>
      <c r="E198" s="233">
        <v>4437.8073742249999</v>
      </c>
      <c r="F198" s="317"/>
      <c r="G198" s="239"/>
      <c r="H198" s="249">
        <v>0</v>
      </c>
      <c r="I198" s="357">
        <v>4437.8073742249999</v>
      </c>
      <c r="J198" s="243">
        <v>0</v>
      </c>
      <c r="K198" s="358">
        <v>4437.8073742249999</v>
      </c>
      <c r="L198" s="243">
        <v>0</v>
      </c>
      <c r="M198" s="358">
        <v>4437.8073742249999</v>
      </c>
      <c r="N198" s="244">
        <v>163.67477073613384</v>
      </c>
      <c r="O198" s="358">
        <v>4274.1326034888662</v>
      </c>
      <c r="P198" s="245">
        <v>0</v>
      </c>
      <c r="Q198" s="357">
        <v>4274.1326034888662</v>
      </c>
      <c r="R198" s="420">
        <v>0</v>
      </c>
      <c r="S198" s="418">
        <v>4274.1326034888662</v>
      </c>
      <c r="T198" s="441">
        <v>4274.1326034888662</v>
      </c>
    </row>
    <row r="199" spans="1:20">
      <c r="A199" s="350">
        <v>11</v>
      </c>
      <c r="B199" s="317" t="s">
        <v>946</v>
      </c>
      <c r="C199" s="254"/>
      <c r="D199" s="300"/>
      <c r="E199" s="234">
        <v>295.22748720238104</v>
      </c>
      <c r="F199" s="322"/>
      <c r="G199" s="255">
        <v>-295.22748720238104</v>
      </c>
      <c r="H199" s="255">
        <v>0</v>
      </c>
      <c r="I199" s="360">
        <v>0</v>
      </c>
      <c r="J199" s="361"/>
      <c r="K199" s="362">
        <v>0</v>
      </c>
      <c r="L199" s="256">
        <v>0</v>
      </c>
      <c r="M199" s="362">
        <v>0</v>
      </c>
      <c r="N199" s="257">
        <v>0</v>
      </c>
      <c r="O199" s="362">
        <v>0</v>
      </c>
      <c r="P199" s="257">
        <v>0</v>
      </c>
      <c r="Q199" s="458">
        <v>0</v>
      </c>
      <c r="R199" s="378">
        <v>0</v>
      </c>
      <c r="S199" s="378">
        <v>0</v>
      </c>
      <c r="T199" s="445">
        <v>0</v>
      </c>
    </row>
    <row r="200" spans="1:20">
      <c r="A200" s="350">
        <v>12</v>
      </c>
      <c r="B200" s="317"/>
      <c r="C200" s="236"/>
      <c r="D200" s="299"/>
      <c r="E200" s="317"/>
      <c r="F200" s="317"/>
      <c r="G200" s="239"/>
      <c r="H200" s="239"/>
      <c r="I200" s="347"/>
      <c r="J200" s="364"/>
      <c r="K200" s="317"/>
      <c r="L200" s="364"/>
      <c r="M200" s="317"/>
      <c r="N200" s="348"/>
      <c r="O200" s="317"/>
      <c r="P200" s="365"/>
      <c r="Q200" s="347"/>
      <c r="R200" s="317"/>
      <c r="S200" s="317"/>
      <c r="T200" s="320"/>
    </row>
    <row r="201" spans="1:20">
      <c r="A201" s="350">
        <v>13</v>
      </c>
      <c r="B201" s="317" t="s">
        <v>892</v>
      </c>
      <c r="C201" s="252">
        <v>1619</v>
      </c>
      <c r="D201" s="300">
        <v>0</v>
      </c>
      <c r="E201" s="255">
        <v>27253.418063705463</v>
      </c>
      <c r="F201" s="262">
        <v>0</v>
      </c>
      <c r="G201" s="255">
        <v>5.1159076974727213E-13</v>
      </c>
      <c r="H201" s="255">
        <v>204.28957595238097</v>
      </c>
      <c r="I201" s="263">
        <v>27457.707639657841</v>
      </c>
      <c r="J201" s="256">
        <v>0</v>
      </c>
      <c r="K201" s="255">
        <v>27457.707639657841</v>
      </c>
      <c r="L201" s="256">
        <v>0</v>
      </c>
      <c r="M201" s="255">
        <v>27457.707639657841</v>
      </c>
      <c r="N201" s="264">
        <v>1012.6924455898956</v>
      </c>
      <c r="O201" s="255">
        <v>26445.015194067953</v>
      </c>
      <c r="P201" s="257">
        <v>0</v>
      </c>
      <c r="Q201" s="263">
        <v>26445.015194067953</v>
      </c>
      <c r="R201" s="255">
        <v>22170.882590579087</v>
      </c>
      <c r="S201" s="255">
        <v>4274.1326034888662</v>
      </c>
      <c r="T201" s="260">
        <v>26445.015194067953</v>
      </c>
    </row>
    <row r="202" spans="1:20">
      <c r="A202" s="350">
        <v>14</v>
      </c>
      <c r="B202" s="317"/>
      <c r="C202" s="367"/>
      <c r="D202" s="318"/>
      <c r="E202" s="317"/>
      <c r="F202" s="317"/>
      <c r="G202" s="239"/>
      <c r="H202" s="239"/>
      <c r="I202" s="347"/>
      <c r="J202" s="348"/>
      <c r="K202" s="317"/>
      <c r="L202" s="364"/>
      <c r="M202" s="317"/>
      <c r="N202" s="348"/>
      <c r="O202" s="317"/>
      <c r="P202" s="365"/>
      <c r="Q202" s="347"/>
      <c r="R202" s="247">
        <v>0</v>
      </c>
      <c r="S202" s="247">
        <v>0</v>
      </c>
      <c r="T202" s="320"/>
    </row>
    <row r="203" spans="1:20">
      <c r="A203" s="350">
        <v>15</v>
      </c>
      <c r="B203" s="317" t="s">
        <v>893</v>
      </c>
      <c r="C203" s="367"/>
      <c r="D203" s="318"/>
      <c r="E203" s="233">
        <v>0.82043944000000002</v>
      </c>
      <c r="F203" s="367">
        <v>0</v>
      </c>
      <c r="G203" s="267">
        <v>0</v>
      </c>
      <c r="H203" s="249">
        <v>0</v>
      </c>
      <c r="I203" s="357">
        <v>0.82043944000000002</v>
      </c>
      <c r="J203" s="353">
        <v>0</v>
      </c>
      <c r="K203" s="358">
        <v>0.82043944000000002</v>
      </c>
      <c r="L203" s="243">
        <v>0</v>
      </c>
      <c r="M203" s="358">
        <v>0.82043944000000002</v>
      </c>
      <c r="N203" s="244">
        <v>3.025936592579867E-2</v>
      </c>
      <c r="O203" s="358">
        <v>0.79018007407420132</v>
      </c>
      <c r="P203" s="245">
        <v>0</v>
      </c>
      <c r="Q203" s="357">
        <v>0.79018007407420132</v>
      </c>
      <c r="R203" s="247">
        <v>0.79018007407420132</v>
      </c>
      <c r="S203" s="247">
        <v>0</v>
      </c>
      <c r="T203" s="441">
        <v>0.79018007407420132</v>
      </c>
    </row>
    <row r="204" spans="1:20">
      <c r="A204" s="350">
        <v>16</v>
      </c>
      <c r="B204" s="317" t="s">
        <v>894</v>
      </c>
      <c r="C204" s="238">
        <v>0</v>
      </c>
      <c r="D204" s="301">
        <v>0</v>
      </c>
      <c r="E204" s="233">
        <v>0</v>
      </c>
      <c r="F204" s="367">
        <v>0</v>
      </c>
      <c r="G204" s="267">
        <v>0</v>
      </c>
      <c r="H204" s="239">
        <v>0</v>
      </c>
      <c r="I204" s="357">
        <v>0</v>
      </c>
      <c r="J204" s="353">
        <v>0</v>
      </c>
      <c r="K204" s="358">
        <v>0</v>
      </c>
      <c r="L204" s="243">
        <v>0</v>
      </c>
      <c r="M204" s="358">
        <v>0</v>
      </c>
      <c r="N204" s="244">
        <v>0</v>
      </c>
      <c r="O204" s="358">
        <v>0</v>
      </c>
      <c r="P204" s="245">
        <v>0</v>
      </c>
      <c r="Q204" s="357">
        <v>0</v>
      </c>
      <c r="R204" s="247">
        <v>0</v>
      </c>
      <c r="S204" s="247">
        <v>0</v>
      </c>
      <c r="T204" s="441">
        <v>0</v>
      </c>
    </row>
    <row r="205" spans="1:20">
      <c r="A205" s="350">
        <v>17</v>
      </c>
      <c r="B205" s="317" t="s">
        <v>895</v>
      </c>
      <c r="C205" s="238">
        <v>0</v>
      </c>
      <c r="D205" s="301">
        <v>0</v>
      </c>
      <c r="E205" s="233">
        <v>0</v>
      </c>
      <c r="F205" s="367">
        <v>0</v>
      </c>
      <c r="G205" s="267">
        <v>0</v>
      </c>
      <c r="H205" s="239">
        <v>0</v>
      </c>
      <c r="I205" s="357">
        <v>0</v>
      </c>
      <c r="J205" s="353">
        <v>0</v>
      </c>
      <c r="K205" s="358">
        <v>0</v>
      </c>
      <c r="L205" s="243">
        <v>0</v>
      </c>
      <c r="M205" s="358">
        <v>0</v>
      </c>
      <c r="N205" s="244">
        <v>0</v>
      </c>
      <c r="O205" s="358">
        <v>0</v>
      </c>
      <c r="P205" s="245">
        <v>0</v>
      </c>
      <c r="Q205" s="357">
        <v>0</v>
      </c>
      <c r="R205" s="247">
        <v>0</v>
      </c>
      <c r="S205" s="247">
        <v>0</v>
      </c>
      <c r="T205" s="441">
        <v>0</v>
      </c>
    </row>
    <row r="206" spans="1:20">
      <c r="A206" s="350">
        <v>18</v>
      </c>
      <c r="B206" s="317" t="s">
        <v>896</v>
      </c>
      <c r="C206" s="238">
        <v>0</v>
      </c>
      <c r="D206" s="301">
        <v>0</v>
      </c>
      <c r="E206" s="233">
        <v>0</v>
      </c>
      <c r="F206" s="367">
        <v>0</v>
      </c>
      <c r="G206" s="267">
        <v>0</v>
      </c>
      <c r="H206" s="239">
        <v>0</v>
      </c>
      <c r="I206" s="357">
        <v>0</v>
      </c>
      <c r="J206" s="353">
        <v>0</v>
      </c>
      <c r="K206" s="358">
        <v>0</v>
      </c>
      <c r="L206" s="243">
        <v>0</v>
      </c>
      <c r="M206" s="358">
        <v>0</v>
      </c>
      <c r="N206" s="244">
        <v>0</v>
      </c>
      <c r="O206" s="358">
        <v>0</v>
      </c>
      <c r="P206" s="245">
        <v>0</v>
      </c>
      <c r="Q206" s="357">
        <v>0</v>
      </c>
      <c r="R206" s="247">
        <v>0</v>
      </c>
      <c r="S206" s="247">
        <v>0</v>
      </c>
      <c r="T206" s="441">
        <v>0</v>
      </c>
    </row>
    <row r="207" spans="1:20">
      <c r="A207" s="350">
        <v>19</v>
      </c>
      <c r="B207" s="317" t="s">
        <v>897</v>
      </c>
      <c r="C207" s="238">
        <v>0</v>
      </c>
      <c r="D207" s="301">
        <v>0</v>
      </c>
      <c r="E207" s="233">
        <v>0</v>
      </c>
      <c r="F207" s="367">
        <v>0</v>
      </c>
      <c r="G207" s="267">
        <v>0</v>
      </c>
      <c r="H207" s="239">
        <v>0</v>
      </c>
      <c r="I207" s="357">
        <v>0</v>
      </c>
      <c r="J207" s="353">
        <v>0</v>
      </c>
      <c r="K207" s="358">
        <v>0</v>
      </c>
      <c r="L207" s="243">
        <v>0</v>
      </c>
      <c r="M207" s="358">
        <v>0</v>
      </c>
      <c r="N207" s="244">
        <v>0</v>
      </c>
      <c r="O207" s="358">
        <v>0</v>
      </c>
      <c r="P207" s="245">
        <v>0</v>
      </c>
      <c r="Q207" s="357">
        <v>0</v>
      </c>
      <c r="R207" s="247">
        <v>0</v>
      </c>
      <c r="S207" s="247">
        <v>0</v>
      </c>
      <c r="T207" s="441">
        <v>0</v>
      </c>
    </row>
    <row r="208" spans="1:20">
      <c r="A208" s="350">
        <v>20</v>
      </c>
      <c r="B208" s="317" t="s">
        <v>898</v>
      </c>
      <c r="C208" s="238">
        <v>0</v>
      </c>
      <c r="D208" s="301">
        <v>0</v>
      </c>
      <c r="E208" s="233">
        <v>0</v>
      </c>
      <c r="F208" s="367">
        <v>0</v>
      </c>
      <c r="G208" s="267">
        <v>0</v>
      </c>
      <c r="H208" s="239">
        <v>0</v>
      </c>
      <c r="I208" s="357">
        <v>0</v>
      </c>
      <c r="J208" s="353">
        <v>0</v>
      </c>
      <c r="K208" s="358">
        <v>0</v>
      </c>
      <c r="L208" s="243">
        <v>0</v>
      </c>
      <c r="M208" s="358">
        <v>0</v>
      </c>
      <c r="N208" s="244">
        <v>0</v>
      </c>
      <c r="O208" s="358">
        <v>0</v>
      </c>
      <c r="P208" s="245">
        <v>0</v>
      </c>
      <c r="Q208" s="357">
        <v>0</v>
      </c>
      <c r="R208" s="247">
        <v>0</v>
      </c>
      <c r="S208" s="247">
        <v>0</v>
      </c>
      <c r="T208" s="441">
        <v>0</v>
      </c>
    </row>
    <row r="209" spans="1:20">
      <c r="A209" s="350">
        <v>21</v>
      </c>
      <c r="B209" s="317" t="s">
        <v>899</v>
      </c>
      <c r="C209" s="238">
        <v>0</v>
      </c>
      <c r="D209" s="301">
        <v>0</v>
      </c>
      <c r="E209" s="233">
        <v>0</v>
      </c>
      <c r="F209" s="367">
        <v>0</v>
      </c>
      <c r="G209" s="267">
        <v>0</v>
      </c>
      <c r="H209" s="239">
        <v>0</v>
      </c>
      <c r="I209" s="357">
        <v>0</v>
      </c>
      <c r="J209" s="353">
        <v>0</v>
      </c>
      <c r="K209" s="358">
        <v>0</v>
      </c>
      <c r="L209" s="243">
        <v>0</v>
      </c>
      <c r="M209" s="358">
        <v>0</v>
      </c>
      <c r="N209" s="244">
        <v>0</v>
      </c>
      <c r="O209" s="358">
        <v>0</v>
      </c>
      <c r="P209" s="245">
        <v>0</v>
      </c>
      <c r="Q209" s="357">
        <v>0</v>
      </c>
      <c r="R209" s="247">
        <v>0</v>
      </c>
      <c r="S209" s="247">
        <v>0</v>
      </c>
      <c r="T209" s="441">
        <v>0</v>
      </c>
    </row>
    <row r="210" spans="1:20">
      <c r="A210" s="350">
        <v>22</v>
      </c>
      <c r="B210" s="317" t="s">
        <v>947</v>
      </c>
      <c r="C210" s="369"/>
      <c r="D210" s="323"/>
      <c r="E210" s="234">
        <v>0</v>
      </c>
      <c r="F210" s="370">
        <v>0</v>
      </c>
      <c r="G210" s="272">
        <v>0</v>
      </c>
      <c r="H210" s="273" t="s">
        <v>698</v>
      </c>
      <c r="I210" s="371">
        <v>0</v>
      </c>
      <c r="J210" s="372">
        <v>0</v>
      </c>
      <c r="K210" s="373">
        <v>0</v>
      </c>
      <c r="L210" s="256">
        <v>0</v>
      </c>
      <c r="M210" s="373">
        <v>0</v>
      </c>
      <c r="N210" s="264">
        <v>0</v>
      </c>
      <c r="O210" s="373">
        <v>0</v>
      </c>
      <c r="P210" s="257">
        <v>0</v>
      </c>
      <c r="Q210" s="371">
        <v>0</v>
      </c>
      <c r="R210" s="274">
        <v>0</v>
      </c>
      <c r="S210" s="275">
        <v>0</v>
      </c>
      <c r="T210" s="446">
        <v>0</v>
      </c>
    </row>
    <row r="211" spans="1:20">
      <c r="A211" s="350">
        <v>23</v>
      </c>
      <c r="B211" s="317"/>
      <c r="C211" s="376"/>
      <c r="D211" s="318"/>
      <c r="E211" s="317"/>
      <c r="F211" s="317"/>
      <c r="G211" s="239"/>
      <c r="H211" s="269"/>
      <c r="I211" s="347"/>
      <c r="J211" s="348"/>
      <c r="K211" s="317"/>
      <c r="L211" s="364"/>
      <c r="M211" s="317"/>
      <c r="N211" s="348"/>
      <c r="O211" s="317"/>
      <c r="P211" s="365"/>
      <c r="Q211" s="349"/>
      <c r="R211" s="326"/>
      <c r="S211" s="317"/>
      <c r="T211" s="320"/>
    </row>
    <row r="212" spans="1:20">
      <c r="A212" s="350">
        <v>24</v>
      </c>
      <c r="B212" s="317" t="s">
        <v>901</v>
      </c>
      <c r="C212" s="378">
        <v>0</v>
      </c>
      <c r="D212" s="447">
        <v>0</v>
      </c>
      <c r="E212" s="373">
        <v>0.82043944000000002</v>
      </c>
      <c r="F212" s="362">
        <v>0</v>
      </c>
      <c r="G212" s="362">
        <v>0</v>
      </c>
      <c r="H212" s="379">
        <v>0</v>
      </c>
      <c r="I212" s="371">
        <v>0.82043944000000002</v>
      </c>
      <c r="J212" s="380">
        <v>0</v>
      </c>
      <c r="K212" s="373">
        <v>0.82043944000000002</v>
      </c>
      <c r="L212" s="361">
        <v>0</v>
      </c>
      <c r="M212" s="373">
        <v>0.82043944000000002</v>
      </c>
      <c r="N212" s="381">
        <v>3.025936592579867E-2</v>
      </c>
      <c r="O212" s="373">
        <v>0.79018007407420132</v>
      </c>
      <c r="P212" s="380">
        <v>0</v>
      </c>
      <c r="Q212" s="374">
        <v>0.79018007407420132</v>
      </c>
      <c r="R212" s="448">
        <v>0.79018007407420132</v>
      </c>
      <c r="S212" s="373">
        <v>0</v>
      </c>
      <c r="T212" s="446">
        <v>0.79018007407420132</v>
      </c>
    </row>
    <row r="213" spans="1:20">
      <c r="A213" s="350">
        <v>25</v>
      </c>
      <c r="B213" s="317"/>
      <c r="C213" s="376"/>
      <c r="D213" s="318"/>
      <c r="E213" s="317"/>
      <c r="F213" s="317"/>
      <c r="G213" s="239"/>
      <c r="H213" s="269"/>
      <c r="I213" s="347"/>
      <c r="J213" s="348"/>
      <c r="K213" s="317"/>
      <c r="L213" s="364"/>
      <c r="M213" s="317"/>
      <c r="N213" s="348"/>
      <c r="O213" s="317"/>
      <c r="P213" s="365"/>
      <c r="Q213" s="386"/>
      <c r="R213" s="317"/>
      <c r="S213" s="317"/>
      <c r="T213" s="320"/>
    </row>
    <row r="214" spans="1:20">
      <c r="A214" s="350">
        <v>26</v>
      </c>
      <c r="B214" s="317" t="s">
        <v>948</v>
      </c>
      <c r="C214" s="376"/>
      <c r="D214" s="318"/>
      <c r="E214" s="233">
        <v>839.452</v>
      </c>
      <c r="F214" s="367">
        <v>0</v>
      </c>
      <c r="G214" s="267">
        <v>0</v>
      </c>
      <c r="H214" s="302">
        <v>0</v>
      </c>
      <c r="I214" s="357">
        <v>839.452</v>
      </c>
      <c r="J214" s="353">
        <v>0</v>
      </c>
      <c r="K214" s="450">
        <v>839.452</v>
      </c>
      <c r="L214" s="243">
        <v>0</v>
      </c>
      <c r="M214" s="358">
        <v>839.452</v>
      </c>
      <c r="N214" s="306">
        <v>30.960585275061305</v>
      </c>
      <c r="O214" s="450">
        <v>808.49141472493875</v>
      </c>
      <c r="P214" s="245">
        <v>0</v>
      </c>
      <c r="Q214" s="357">
        <v>808.49141472493875</v>
      </c>
      <c r="R214" s="247">
        <v>808.49141472493875</v>
      </c>
      <c r="S214" s="247">
        <v>0</v>
      </c>
      <c r="T214" s="439">
        <v>808.49141472493875</v>
      </c>
    </row>
    <row r="215" spans="1:20">
      <c r="A215" s="350">
        <v>27</v>
      </c>
      <c r="B215" s="317" t="s">
        <v>903</v>
      </c>
      <c r="C215" s="367"/>
      <c r="D215" s="318"/>
      <c r="E215" s="233">
        <v>204.28957595238094</v>
      </c>
      <c r="F215" s="367">
        <v>0</v>
      </c>
      <c r="G215" s="267">
        <v>0</v>
      </c>
      <c r="H215" s="239">
        <v>-204.28957595238094</v>
      </c>
      <c r="I215" s="352">
        <v>0</v>
      </c>
      <c r="J215" s="353">
        <v>0</v>
      </c>
      <c r="K215" s="354">
        <v>0</v>
      </c>
      <c r="L215" s="245">
        <v>0</v>
      </c>
      <c r="M215" s="354">
        <v>0</v>
      </c>
      <c r="N215" s="245">
        <v>0</v>
      </c>
      <c r="O215" s="354">
        <v>0</v>
      </c>
      <c r="P215" s="245">
        <v>0</v>
      </c>
      <c r="Q215" s="438">
        <v>0</v>
      </c>
      <c r="R215" s="247">
        <v>0</v>
      </c>
      <c r="S215" s="247">
        <v>0</v>
      </c>
      <c r="T215" s="439">
        <v>0</v>
      </c>
    </row>
    <row r="216" spans="1:20">
      <c r="A216" s="350">
        <v>28</v>
      </c>
      <c r="B216" s="317"/>
      <c r="C216" s="370"/>
      <c r="D216" s="323"/>
      <c r="E216" s="259"/>
      <c r="F216" s="322"/>
      <c r="G216" s="255"/>
      <c r="H216" s="255"/>
      <c r="I216" s="383"/>
      <c r="J216" s="372"/>
      <c r="K216" s="322"/>
      <c r="L216" s="384"/>
      <c r="M216" s="322"/>
      <c r="N216" s="384"/>
      <c r="O216" s="322"/>
      <c r="P216" s="380"/>
      <c r="Q216" s="383"/>
      <c r="R216" s="274">
        <v>0</v>
      </c>
      <c r="S216" s="275">
        <v>0</v>
      </c>
      <c r="T216" s="325"/>
    </row>
    <row r="217" spans="1:20">
      <c r="A217" s="350">
        <v>29</v>
      </c>
      <c r="B217" s="317" t="s">
        <v>904</v>
      </c>
      <c r="C217" s="255">
        <v>1619</v>
      </c>
      <c r="D217" s="255">
        <v>0</v>
      </c>
      <c r="E217" s="255">
        <v>28297.980079097844</v>
      </c>
      <c r="F217" s="262">
        <v>0</v>
      </c>
      <c r="G217" s="273">
        <v>5.1159076974727213E-13</v>
      </c>
      <c r="H217" s="255">
        <v>0</v>
      </c>
      <c r="I217" s="263">
        <v>28297.980079097841</v>
      </c>
      <c r="J217" s="256">
        <v>0</v>
      </c>
      <c r="K217" s="255">
        <v>28297.980079097841</v>
      </c>
      <c r="L217" s="256">
        <v>0</v>
      </c>
      <c r="M217" s="255">
        <v>28297.980079097841</v>
      </c>
      <c r="N217" s="264">
        <v>1043.6832902308827</v>
      </c>
      <c r="O217" s="255">
        <v>27254.296788866966</v>
      </c>
      <c r="P217" s="257">
        <v>0</v>
      </c>
      <c r="Q217" s="263">
        <v>27254.296788866966</v>
      </c>
      <c r="R217" s="255">
        <v>22980.1641853781</v>
      </c>
      <c r="S217" s="255">
        <v>4274.1326034888662</v>
      </c>
      <c r="T217" s="260">
        <v>27254.296788866966</v>
      </c>
    </row>
    <row r="218" spans="1:20">
      <c r="A218" s="350">
        <v>30</v>
      </c>
      <c r="B218" s="317"/>
      <c r="C218" s="367"/>
      <c r="D218" s="318"/>
      <c r="E218" s="317"/>
      <c r="F218" s="317"/>
      <c r="G218" s="239"/>
      <c r="H218" s="239"/>
      <c r="I218" s="347"/>
      <c r="J218" s="348"/>
      <c r="K218" s="317"/>
      <c r="L218" s="364"/>
      <c r="M218" s="317"/>
      <c r="N218" s="348"/>
      <c r="O218" s="317"/>
      <c r="P218" s="365"/>
      <c r="Q218" s="386"/>
      <c r="R218" s="317"/>
      <c r="S218" s="317"/>
      <c r="T218" s="320"/>
    </row>
    <row r="219" spans="1:20">
      <c r="A219" s="350">
        <v>31</v>
      </c>
      <c r="B219" s="317" t="s">
        <v>905</v>
      </c>
      <c r="C219" s="367"/>
      <c r="D219" s="449"/>
      <c r="E219" s="358"/>
      <c r="F219" s="317"/>
      <c r="G219" s="239"/>
      <c r="H219" s="239"/>
      <c r="I219" s="347"/>
      <c r="J219" s="348"/>
      <c r="K219" s="317"/>
      <c r="L219" s="364"/>
      <c r="M219" s="317"/>
      <c r="N219" s="348"/>
      <c r="O219" s="317"/>
      <c r="P219" s="365"/>
      <c r="Q219" s="347"/>
      <c r="R219" s="317"/>
      <c r="S219" s="317"/>
      <c r="T219" s="320"/>
    </row>
    <row r="220" spans="1:20">
      <c r="A220" s="350">
        <v>32</v>
      </c>
      <c r="B220" s="317" t="s">
        <v>906</v>
      </c>
      <c r="C220" s="238">
        <v>10</v>
      </c>
      <c r="D220" s="303">
        <v>0</v>
      </c>
      <c r="E220" s="233">
        <v>0</v>
      </c>
      <c r="F220" s="367">
        <v>0</v>
      </c>
      <c r="G220" s="267">
        <v>0</v>
      </c>
      <c r="H220" s="239">
        <v>0</v>
      </c>
      <c r="I220" s="357">
        <v>0</v>
      </c>
      <c r="J220" s="353">
        <v>0</v>
      </c>
      <c r="K220" s="358">
        <v>0</v>
      </c>
      <c r="L220" s="243">
        <v>0</v>
      </c>
      <c r="M220" s="358">
        <v>0</v>
      </c>
      <c r="N220" s="243">
        <v>0</v>
      </c>
      <c r="O220" s="358">
        <v>0</v>
      </c>
      <c r="P220" s="245">
        <v>0</v>
      </c>
      <c r="Q220" s="357">
        <v>0</v>
      </c>
      <c r="R220" s="247">
        <v>0</v>
      </c>
      <c r="S220" s="247">
        <v>0</v>
      </c>
      <c r="T220" s="441">
        <v>0</v>
      </c>
    </row>
    <row r="221" spans="1:20">
      <c r="A221" s="350">
        <v>33</v>
      </c>
      <c r="B221" s="317" t="s">
        <v>907</v>
      </c>
      <c r="C221" s="238">
        <v>0</v>
      </c>
      <c r="D221" s="303">
        <v>0</v>
      </c>
      <c r="E221" s="233">
        <v>0</v>
      </c>
      <c r="F221" s="367">
        <v>0</v>
      </c>
      <c r="G221" s="267">
        <v>0</v>
      </c>
      <c r="H221" s="239">
        <v>0</v>
      </c>
      <c r="I221" s="357">
        <v>0</v>
      </c>
      <c r="J221" s="353">
        <v>0</v>
      </c>
      <c r="K221" s="358">
        <v>0</v>
      </c>
      <c r="L221" s="243">
        <v>0</v>
      </c>
      <c r="M221" s="358">
        <v>0</v>
      </c>
      <c r="N221" s="243">
        <v>0</v>
      </c>
      <c r="O221" s="358">
        <v>0</v>
      </c>
      <c r="P221" s="245">
        <v>0</v>
      </c>
      <c r="Q221" s="357">
        <v>0</v>
      </c>
      <c r="R221" s="247">
        <v>0</v>
      </c>
      <c r="S221" s="247">
        <v>0</v>
      </c>
      <c r="T221" s="441">
        <v>0</v>
      </c>
    </row>
    <row r="222" spans="1:20">
      <c r="A222" s="350">
        <v>34</v>
      </c>
      <c r="B222" s="317" t="s">
        <v>908</v>
      </c>
      <c r="C222" s="238">
        <v>57</v>
      </c>
      <c r="D222" s="303">
        <v>0</v>
      </c>
      <c r="E222" s="233">
        <v>2134.0579625133332</v>
      </c>
      <c r="F222" s="367">
        <v>0</v>
      </c>
      <c r="G222" s="267">
        <v>0</v>
      </c>
      <c r="H222" s="239">
        <v>0</v>
      </c>
      <c r="I222" s="357">
        <v>2134.0579625133332</v>
      </c>
      <c r="J222" s="353">
        <v>0</v>
      </c>
      <c r="K222" s="358">
        <v>2134.0579625133332</v>
      </c>
      <c r="L222" s="243">
        <v>0</v>
      </c>
      <c r="M222" s="358">
        <v>2134.0579625133332</v>
      </c>
      <c r="N222" s="243">
        <v>78.708113781750043</v>
      </c>
      <c r="O222" s="358">
        <v>2055.3498487315833</v>
      </c>
      <c r="P222" s="245">
        <v>0</v>
      </c>
      <c r="Q222" s="357">
        <v>2055.3498487315833</v>
      </c>
      <c r="R222" s="247">
        <v>2055.3498487315833</v>
      </c>
      <c r="S222" s="247">
        <v>0</v>
      </c>
      <c r="T222" s="441">
        <v>2055.3498487315833</v>
      </c>
    </row>
    <row r="223" spans="1:20">
      <c r="A223" s="350">
        <v>35</v>
      </c>
      <c r="B223" s="317" t="s">
        <v>909</v>
      </c>
      <c r="C223" s="238">
        <v>34</v>
      </c>
      <c r="D223" s="303">
        <v>0</v>
      </c>
      <c r="E223" s="233">
        <v>1615.5352264533328</v>
      </c>
      <c r="F223" s="367">
        <v>0</v>
      </c>
      <c r="G223" s="267">
        <v>0</v>
      </c>
      <c r="H223" s="239">
        <v>0</v>
      </c>
      <c r="I223" s="357">
        <v>1615.5352264533328</v>
      </c>
      <c r="J223" s="353">
        <v>0</v>
      </c>
      <c r="K223" s="358">
        <v>1615.5352264533328</v>
      </c>
      <c r="L223" s="243">
        <v>0</v>
      </c>
      <c r="M223" s="358">
        <v>1615.5352264533328</v>
      </c>
      <c r="N223" s="243">
        <v>59.584009739060591</v>
      </c>
      <c r="O223" s="358">
        <v>1555.9512167142723</v>
      </c>
      <c r="P223" s="245">
        <v>0</v>
      </c>
      <c r="Q223" s="357">
        <v>1555.9512167142723</v>
      </c>
      <c r="R223" s="247">
        <v>1555.9512167142723</v>
      </c>
      <c r="S223" s="247">
        <v>0</v>
      </c>
      <c r="T223" s="441">
        <v>1555.9512167142723</v>
      </c>
    </row>
    <row r="224" spans="1:20">
      <c r="A224" s="350">
        <v>36</v>
      </c>
      <c r="B224" s="317" t="s">
        <v>949</v>
      </c>
      <c r="C224" s="238">
        <v>6</v>
      </c>
      <c r="D224" s="304">
        <v>0</v>
      </c>
      <c r="E224" s="233">
        <v>292.4346698999999</v>
      </c>
      <c r="F224" s="367">
        <v>0</v>
      </c>
      <c r="G224" s="267">
        <v>0</v>
      </c>
      <c r="H224" s="239">
        <v>0</v>
      </c>
      <c r="I224" s="357">
        <v>292.4346698999999</v>
      </c>
      <c r="J224" s="353">
        <v>0</v>
      </c>
      <c r="K224" s="358">
        <v>292.4346698999999</v>
      </c>
      <c r="L224" s="243">
        <v>0</v>
      </c>
      <c r="M224" s="358">
        <v>292.4346698999999</v>
      </c>
      <c r="N224" s="243">
        <v>10.785546445566096</v>
      </c>
      <c r="O224" s="358">
        <v>281.64912345443383</v>
      </c>
      <c r="P224" s="245">
        <v>0</v>
      </c>
      <c r="Q224" s="357">
        <v>281.64912345443383</v>
      </c>
      <c r="R224" s="247">
        <v>281.64912345443383</v>
      </c>
      <c r="S224" s="247">
        <v>0</v>
      </c>
      <c r="T224" s="441">
        <v>281.64912345443383</v>
      </c>
    </row>
    <row r="225" spans="1:20">
      <c r="A225" s="350">
        <v>37</v>
      </c>
      <c r="B225" s="317"/>
      <c r="C225" s="236"/>
      <c r="D225" s="304"/>
      <c r="E225" s="278"/>
      <c r="F225" s="367"/>
      <c r="G225" s="267"/>
      <c r="H225" s="267"/>
      <c r="I225" s="357"/>
      <c r="J225" s="353"/>
      <c r="K225" s="358"/>
      <c r="L225" s="243"/>
      <c r="M225" s="358"/>
      <c r="N225" s="243"/>
      <c r="O225" s="358"/>
      <c r="P225" s="245"/>
      <c r="Q225" s="357"/>
      <c r="R225" s="247">
        <v>0</v>
      </c>
      <c r="S225" s="247">
        <v>0</v>
      </c>
      <c r="T225" s="441"/>
    </row>
    <row r="226" spans="1:20">
      <c r="A226" s="350">
        <v>38</v>
      </c>
      <c r="B226" s="317" t="s">
        <v>911</v>
      </c>
      <c r="C226" s="238">
        <v>700</v>
      </c>
      <c r="D226" s="305">
        <v>0</v>
      </c>
      <c r="E226" s="233">
        <v>10659.543004020003</v>
      </c>
      <c r="F226" s="367">
        <v>0</v>
      </c>
      <c r="G226" s="267">
        <v>0</v>
      </c>
      <c r="H226" s="239">
        <v>0</v>
      </c>
      <c r="I226" s="357">
        <v>10659.543004020003</v>
      </c>
      <c r="J226" s="353">
        <v>0</v>
      </c>
      <c r="K226" s="358">
        <v>10659.543004020003</v>
      </c>
      <c r="L226" s="243">
        <v>0</v>
      </c>
      <c r="M226" s="358">
        <v>10659.543004020003</v>
      </c>
      <c r="N226" s="243">
        <v>393.14420618349169</v>
      </c>
      <c r="O226" s="358">
        <v>10266.398797836511</v>
      </c>
      <c r="P226" s="245">
        <v>0</v>
      </c>
      <c r="Q226" s="357">
        <v>10266.398797836511</v>
      </c>
      <c r="R226" s="247">
        <v>10266.398797836511</v>
      </c>
      <c r="S226" s="247">
        <v>0</v>
      </c>
      <c r="T226" s="441">
        <v>10266.398797836511</v>
      </c>
    </row>
    <row r="227" spans="1:20">
      <c r="A227" s="350">
        <v>39</v>
      </c>
      <c r="B227" s="317" t="s">
        <v>912</v>
      </c>
      <c r="C227" s="238">
        <v>928</v>
      </c>
      <c r="D227" s="305">
        <v>0</v>
      </c>
      <c r="E227" s="233">
        <v>14472.50813959625</v>
      </c>
      <c r="F227" s="367">
        <v>0</v>
      </c>
      <c r="G227" s="267">
        <v>0</v>
      </c>
      <c r="H227" s="239">
        <v>0</v>
      </c>
      <c r="I227" s="357">
        <v>14472.50813959625</v>
      </c>
      <c r="J227" s="353">
        <v>0</v>
      </c>
      <c r="K227" s="358">
        <v>14472.50813959625</v>
      </c>
      <c r="L227" s="243">
        <v>0</v>
      </c>
      <c r="M227" s="358">
        <v>14472.50813959625</v>
      </c>
      <c r="N227" s="243">
        <v>533.77360754395556</v>
      </c>
      <c r="O227" s="358">
        <v>13938.734532052295</v>
      </c>
      <c r="P227" s="245">
        <v>0</v>
      </c>
      <c r="Q227" s="357">
        <v>13938.734532052295</v>
      </c>
      <c r="R227" s="247">
        <v>13938.734532052295</v>
      </c>
      <c r="S227" s="247">
        <v>0</v>
      </c>
      <c r="T227" s="441">
        <v>13938.734532052295</v>
      </c>
    </row>
    <row r="228" spans="1:20">
      <c r="A228" s="350">
        <v>40</v>
      </c>
      <c r="B228" s="317" t="s">
        <v>913</v>
      </c>
      <c r="C228" s="238">
        <v>114</v>
      </c>
      <c r="D228" s="305">
        <v>0</v>
      </c>
      <c r="E228" s="233">
        <v>3860.8296590133332</v>
      </c>
      <c r="F228" s="367">
        <v>0</v>
      </c>
      <c r="G228" s="267">
        <v>0</v>
      </c>
      <c r="H228" s="239">
        <v>0</v>
      </c>
      <c r="I228" s="357">
        <v>3860.8296590133332</v>
      </c>
      <c r="J228" s="353">
        <v>0</v>
      </c>
      <c r="K228" s="358">
        <v>3860.8296590133332</v>
      </c>
      <c r="L228" s="243">
        <v>0</v>
      </c>
      <c r="M228" s="358">
        <v>3860.8296590133332</v>
      </c>
      <c r="N228" s="243">
        <v>142.39473595913543</v>
      </c>
      <c r="O228" s="358">
        <v>3718.434923054198</v>
      </c>
      <c r="P228" s="245">
        <v>0</v>
      </c>
      <c r="Q228" s="357">
        <v>3718.434923054198</v>
      </c>
      <c r="R228" s="247">
        <v>3718.434923054198</v>
      </c>
      <c r="S228" s="247">
        <v>0</v>
      </c>
      <c r="T228" s="441">
        <v>3718.434923054198</v>
      </c>
    </row>
    <row r="229" spans="1:20">
      <c r="A229" s="350">
        <v>41</v>
      </c>
      <c r="B229" s="317" t="s">
        <v>914</v>
      </c>
      <c r="C229" s="238">
        <v>0</v>
      </c>
      <c r="D229" s="305">
        <v>0</v>
      </c>
      <c r="E229" s="233">
        <v>0</v>
      </c>
      <c r="F229" s="367">
        <v>0</v>
      </c>
      <c r="G229" s="267">
        <v>0</v>
      </c>
      <c r="H229" s="239">
        <v>0</v>
      </c>
      <c r="I229" s="357">
        <v>0</v>
      </c>
      <c r="J229" s="353">
        <v>0</v>
      </c>
      <c r="K229" s="358">
        <v>0</v>
      </c>
      <c r="L229" s="243">
        <v>0</v>
      </c>
      <c r="M229" s="358">
        <v>0</v>
      </c>
      <c r="N229" s="243">
        <v>0</v>
      </c>
      <c r="O229" s="358">
        <v>0</v>
      </c>
      <c r="P229" s="245">
        <v>0</v>
      </c>
      <c r="Q229" s="357">
        <v>0</v>
      </c>
      <c r="R229" s="247">
        <v>0</v>
      </c>
      <c r="S229" s="247">
        <v>0</v>
      </c>
      <c r="T229" s="441">
        <v>0</v>
      </c>
    </row>
    <row r="230" spans="1:20">
      <c r="A230" s="350">
        <v>42</v>
      </c>
      <c r="B230" s="317" t="s">
        <v>915</v>
      </c>
      <c r="C230" s="238">
        <v>114</v>
      </c>
      <c r="D230" s="305">
        <v>0</v>
      </c>
      <c r="E230" s="233">
        <v>4136.0352578874999</v>
      </c>
      <c r="F230" s="367">
        <v>0</v>
      </c>
      <c r="G230" s="267">
        <v>0</v>
      </c>
      <c r="H230" s="239">
        <v>0</v>
      </c>
      <c r="I230" s="357">
        <v>4136.0352578874999</v>
      </c>
      <c r="J230" s="353">
        <v>0</v>
      </c>
      <c r="K230" s="358">
        <v>4136.0352578874999</v>
      </c>
      <c r="L230" s="243">
        <v>0</v>
      </c>
      <c r="M230" s="358">
        <v>4136.0352578874999</v>
      </c>
      <c r="N230" s="243">
        <v>152.54484151861706</v>
      </c>
      <c r="O230" s="358">
        <v>3983.490416368883</v>
      </c>
      <c r="P230" s="245">
        <v>0</v>
      </c>
      <c r="Q230" s="357">
        <v>3983.490416368883</v>
      </c>
      <c r="R230" s="247">
        <v>3983.490416368883</v>
      </c>
      <c r="S230" s="247">
        <v>0</v>
      </c>
      <c r="T230" s="441">
        <v>3983.490416368883</v>
      </c>
    </row>
    <row r="231" spans="1:20">
      <c r="A231" s="350">
        <v>43</v>
      </c>
      <c r="B231" s="317" t="s">
        <v>916</v>
      </c>
      <c r="C231" s="271"/>
      <c r="D231" s="304"/>
      <c r="E231" s="233">
        <v>3684.1671147316665</v>
      </c>
      <c r="F231" s="367">
        <v>0</v>
      </c>
      <c r="G231" s="267">
        <v>0</v>
      </c>
      <c r="H231" s="239">
        <v>0</v>
      </c>
      <c r="I231" s="387">
        <v>3684.1671147316665</v>
      </c>
      <c r="J231" s="353">
        <v>0</v>
      </c>
      <c r="K231" s="358">
        <v>3684.1671147316665</v>
      </c>
      <c r="L231" s="243">
        <v>0</v>
      </c>
      <c r="M231" s="351">
        <v>3684.1671147316665</v>
      </c>
      <c r="N231" s="243">
        <v>135.87908555012834</v>
      </c>
      <c r="O231" s="358">
        <v>3548.2880291815381</v>
      </c>
      <c r="P231" s="245">
        <v>0</v>
      </c>
      <c r="Q231" s="357">
        <v>3548.2880291815381</v>
      </c>
      <c r="R231" s="247">
        <v>3548.2880291815381</v>
      </c>
      <c r="S231" s="247">
        <v>0</v>
      </c>
      <c r="T231" s="441">
        <v>3548.2880291815381</v>
      </c>
    </row>
    <row r="232" spans="1:20">
      <c r="A232" s="350">
        <v>44</v>
      </c>
      <c r="B232" s="317"/>
      <c r="C232" s="271"/>
      <c r="D232" s="304"/>
      <c r="E232" s="281"/>
      <c r="F232" s="367"/>
      <c r="G232" s="267"/>
      <c r="H232" s="267"/>
      <c r="I232" s="387"/>
      <c r="J232" s="353"/>
      <c r="K232" s="358"/>
      <c r="L232" s="243"/>
      <c r="M232" s="351"/>
      <c r="N232" s="243"/>
      <c r="O232" s="351"/>
      <c r="P232" s="245"/>
      <c r="Q232" s="357"/>
      <c r="R232" s="247">
        <v>0</v>
      </c>
      <c r="S232" s="247">
        <v>0</v>
      </c>
      <c r="T232" s="439"/>
    </row>
    <row r="233" spans="1:20">
      <c r="A233" s="350">
        <v>45</v>
      </c>
      <c r="B233" s="317" t="s">
        <v>917</v>
      </c>
      <c r="C233" s="238">
        <v>240</v>
      </c>
      <c r="D233" s="304">
        <v>0</v>
      </c>
      <c r="E233" s="233">
        <v>18945.505838031666</v>
      </c>
      <c r="F233" s="367">
        <v>0</v>
      </c>
      <c r="G233" s="267">
        <v>0</v>
      </c>
      <c r="H233" s="239">
        <v>0</v>
      </c>
      <c r="I233" s="357">
        <v>18945.505838031666</v>
      </c>
      <c r="J233" s="353">
        <v>0</v>
      </c>
      <c r="K233" s="358">
        <v>18945.505838031666</v>
      </c>
      <c r="L233" s="243">
        <v>0</v>
      </c>
      <c r="M233" s="358">
        <v>18945.505838031666</v>
      </c>
      <c r="N233" s="243">
        <v>698.74626432190428</v>
      </c>
      <c r="O233" s="358">
        <v>18246.759573709762</v>
      </c>
      <c r="P233" s="245">
        <v>0</v>
      </c>
      <c r="Q233" s="357">
        <v>18246.759573709762</v>
      </c>
      <c r="R233" s="247">
        <v>8033.9892362689206</v>
      </c>
      <c r="S233" s="247">
        <v>10212.770337440839</v>
      </c>
      <c r="T233" s="441">
        <v>18246.759573709758</v>
      </c>
    </row>
    <row r="234" spans="1:20">
      <c r="A234" s="350">
        <v>46</v>
      </c>
      <c r="B234" s="317" t="s">
        <v>918</v>
      </c>
      <c r="C234" s="238">
        <v>159</v>
      </c>
      <c r="D234" s="304">
        <v>0</v>
      </c>
      <c r="E234" s="233">
        <v>2672.9315753200003</v>
      </c>
      <c r="F234" s="367">
        <v>0</v>
      </c>
      <c r="G234" s="267">
        <v>0</v>
      </c>
      <c r="H234" s="239">
        <v>0</v>
      </c>
      <c r="I234" s="357">
        <v>2672.9315753200003</v>
      </c>
      <c r="J234" s="353">
        <v>0</v>
      </c>
      <c r="K234" s="358">
        <v>2672.9315753200003</v>
      </c>
      <c r="L234" s="243">
        <v>0</v>
      </c>
      <c r="M234" s="358">
        <v>2672.9315753200003</v>
      </c>
      <c r="N234" s="243">
        <v>98.582796839007855</v>
      </c>
      <c r="O234" s="358">
        <v>2574.3487784809927</v>
      </c>
      <c r="P234" s="245">
        <v>0</v>
      </c>
      <c r="Q234" s="357">
        <v>2574.3487784809927</v>
      </c>
      <c r="R234" s="247">
        <v>2574.3487784809927</v>
      </c>
      <c r="S234" s="247">
        <v>0</v>
      </c>
      <c r="T234" s="441">
        <v>2574.3487784809927</v>
      </c>
    </row>
    <row r="235" spans="1:20">
      <c r="A235" s="350">
        <v>47</v>
      </c>
      <c r="B235" s="317" t="s">
        <v>919</v>
      </c>
      <c r="C235" s="238">
        <v>164</v>
      </c>
      <c r="D235" s="304">
        <v>0</v>
      </c>
      <c r="E235" s="233">
        <v>2466.27229893</v>
      </c>
      <c r="F235" s="367">
        <v>0</v>
      </c>
      <c r="G235" s="267">
        <v>0</v>
      </c>
      <c r="H235" s="239">
        <v>0</v>
      </c>
      <c r="I235" s="357">
        <v>2466.27229893</v>
      </c>
      <c r="J235" s="353">
        <v>0</v>
      </c>
      <c r="K235" s="358">
        <v>2466.27229893</v>
      </c>
      <c r="L235" s="243">
        <v>0</v>
      </c>
      <c r="M235" s="358">
        <v>2466.27229893</v>
      </c>
      <c r="N235" s="243">
        <v>90.960809936177114</v>
      </c>
      <c r="O235" s="358">
        <v>2375.3114889938229</v>
      </c>
      <c r="P235" s="245">
        <v>0</v>
      </c>
      <c r="Q235" s="357">
        <v>2375.3114889938229</v>
      </c>
      <c r="R235" s="247">
        <v>2375.3114889938229</v>
      </c>
      <c r="S235" s="247">
        <v>0</v>
      </c>
      <c r="T235" s="441">
        <v>2375.3114889938229</v>
      </c>
    </row>
    <row r="236" spans="1:20">
      <c r="A236" s="350">
        <v>48</v>
      </c>
      <c r="B236" s="317" t="s">
        <v>920</v>
      </c>
      <c r="C236" s="238">
        <v>149</v>
      </c>
      <c r="D236" s="304">
        <v>0</v>
      </c>
      <c r="E236" s="233">
        <v>1505.7228192500004</v>
      </c>
      <c r="F236" s="367">
        <v>0</v>
      </c>
      <c r="G236" s="267">
        <v>0</v>
      </c>
      <c r="H236" s="239">
        <v>0</v>
      </c>
      <c r="I236" s="357">
        <v>1505.7228192500004</v>
      </c>
      <c r="J236" s="353">
        <v>0</v>
      </c>
      <c r="K236" s="358">
        <v>1505.7228192500004</v>
      </c>
      <c r="L236" s="243">
        <v>0</v>
      </c>
      <c r="M236" s="358">
        <v>1505.7228192500004</v>
      </c>
      <c r="N236" s="243">
        <v>55.533919445061017</v>
      </c>
      <c r="O236" s="358">
        <v>1450.1888998049394</v>
      </c>
      <c r="P236" s="245">
        <v>0</v>
      </c>
      <c r="Q236" s="357">
        <v>1450.1888998049394</v>
      </c>
      <c r="R236" s="247">
        <v>1450.1888998049394</v>
      </c>
      <c r="S236" s="247">
        <v>0</v>
      </c>
      <c r="T236" s="441">
        <v>1450.1888998049394</v>
      </c>
    </row>
    <row r="237" spans="1:20">
      <c r="A237" s="350">
        <v>49</v>
      </c>
      <c r="B237" s="317" t="s">
        <v>921</v>
      </c>
      <c r="C237" s="238">
        <v>149</v>
      </c>
      <c r="D237" s="304">
        <v>0</v>
      </c>
      <c r="E237" s="233">
        <v>1471.48268551</v>
      </c>
      <c r="F237" s="367">
        <v>0</v>
      </c>
      <c r="G237" s="267">
        <v>0</v>
      </c>
      <c r="H237" s="239">
        <v>0</v>
      </c>
      <c r="I237" s="357">
        <v>1471.48268551</v>
      </c>
      <c r="J237" s="353">
        <v>0</v>
      </c>
      <c r="K237" s="358">
        <v>1471.48268551</v>
      </c>
      <c r="L237" s="243">
        <v>0</v>
      </c>
      <c r="M237" s="358">
        <v>1471.48268551</v>
      </c>
      <c r="N237" s="243">
        <v>54.271078233786533</v>
      </c>
      <c r="O237" s="358">
        <v>1417.2116072762135</v>
      </c>
      <c r="P237" s="245">
        <v>0</v>
      </c>
      <c r="Q237" s="357">
        <v>1417.2116072762135</v>
      </c>
      <c r="R237" s="247">
        <v>1417.2116072762135</v>
      </c>
      <c r="S237" s="247">
        <v>0</v>
      </c>
      <c r="T237" s="441">
        <v>1417.2116072762135</v>
      </c>
    </row>
    <row r="238" spans="1:20">
      <c r="A238" s="350">
        <v>50</v>
      </c>
      <c r="B238" s="317" t="s">
        <v>922</v>
      </c>
      <c r="C238" s="236"/>
      <c r="D238" s="299"/>
      <c r="E238" s="233">
        <v>1776.3704859685708</v>
      </c>
      <c r="F238" s="367">
        <v>0</v>
      </c>
      <c r="G238" s="267">
        <v>0</v>
      </c>
      <c r="H238" s="237">
        <v>0</v>
      </c>
      <c r="I238" s="357">
        <v>1776.3704859685708</v>
      </c>
      <c r="J238" s="353">
        <v>0</v>
      </c>
      <c r="K238" s="450">
        <v>1776.3704859685708</v>
      </c>
      <c r="L238" s="243">
        <v>0</v>
      </c>
      <c r="M238" s="358">
        <v>1776.3704859685708</v>
      </c>
      <c r="N238" s="306">
        <v>65.515919803552833</v>
      </c>
      <c r="O238" s="450">
        <v>1710.854566165018</v>
      </c>
      <c r="P238" s="245">
        <v>0</v>
      </c>
      <c r="Q238" s="357">
        <v>1710.854566165018</v>
      </c>
      <c r="R238" s="247">
        <v>1559.3334978787288</v>
      </c>
      <c r="S238" s="247">
        <v>151.52106828628916</v>
      </c>
      <c r="T238" s="441">
        <v>1710.854566165018</v>
      </c>
    </row>
    <row r="239" spans="1:20">
      <c r="A239" s="350">
        <v>51</v>
      </c>
      <c r="B239" s="317"/>
      <c r="C239" s="236"/>
      <c r="D239" s="299"/>
      <c r="E239" s="233"/>
      <c r="F239" s="367"/>
      <c r="G239" s="267"/>
      <c r="H239" s="307"/>
      <c r="I239" s="357"/>
      <c r="J239" s="353"/>
      <c r="K239" s="450"/>
      <c r="L239" s="243"/>
      <c r="M239" s="450"/>
      <c r="N239" s="243"/>
      <c r="O239" s="450"/>
      <c r="P239" s="308"/>
      <c r="Q239" s="357"/>
      <c r="R239" s="247">
        <v>0</v>
      </c>
      <c r="S239" s="247">
        <v>0</v>
      </c>
      <c r="T239" s="441"/>
    </row>
    <row r="240" spans="1:20">
      <c r="A240" s="350">
        <v>52</v>
      </c>
      <c r="B240" s="317" t="s">
        <v>950</v>
      </c>
      <c r="C240" s="367"/>
      <c r="D240" s="318"/>
      <c r="E240" s="233">
        <v>497.53399999999999</v>
      </c>
      <c r="F240" s="367">
        <v>0</v>
      </c>
      <c r="G240" s="267">
        <v>0</v>
      </c>
      <c r="H240" s="309">
        <v>0</v>
      </c>
      <c r="I240" s="357">
        <v>497.53399999999999</v>
      </c>
      <c r="J240" s="353">
        <v>0</v>
      </c>
      <c r="K240" s="450">
        <v>497.53399999999999</v>
      </c>
      <c r="L240" s="243">
        <v>0</v>
      </c>
      <c r="M240" s="358">
        <v>497.53399999999999</v>
      </c>
      <c r="N240" s="306">
        <v>18.34999956428998</v>
      </c>
      <c r="O240" s="450">
        <v>479.18400043571</v>
      </c>
      <c r="P240" s="245">
        <v>0</v>
      </c>
      <c r="Q240" s="357">
        <v>479.18400043571</v>
      </c>
      <c r="R240" s="247">
        <v>479.18400043571</v>
      </c>
      <c r="S240" s="247">
        <v>0</v>
      </c>
      <c r="T240" s="439">
        <v>479.18400043571</v>
      </c>
    </row>
    <row r="241" spans="1:20">
      <c r="A241" s="350">
        <v>53</v>
      </c>
      <c r="B241" s="317"/>
      <c r="C241" s="259"/>
      <c r="D241" s="300"/>
      <c r="E241" s="234"/>
      <c r="F241" s="367"/>
      <c r="G241" s="267"/>
      <c r="H241" s="267"/>
      <c r="I241" s="371"/>
      <c r="J241" s="353"/>
      <c r="K241" s="373"/>
      <c r="L241" s="256"/>
      <c r="M241" s="373"/>
      <c r="N241" s="243"/>
      <c r="O241" s="373"/>
      <c r="P241" s="245"/>
      <c r="Q241" s="374"/>
      <c r="R241" s="459"/>
      <c r="S241" s="451"/>
      <c r="T241" s="446"/>
    </row>
    <row r="242" spans="1:20">
      <c r="A242" s="350">
        <v>54</v>
      </c>
      <c r="B242" s="317" t="s">
        <v>951</v>
      </c>
      <c r="C242" s="389">
        <v>2824</v>
      </c>
      <c r="D242" s="389">
        <v>0</v>
      </c>
      <c r="E242" s="389">
        <v>70190.930737125658</v>
      </c>
      <c r="F242" s="389">
        <v>0</v>
      </c>
      <c r="G242" s="389">
        <v>0</v>
      </c>
      <c r="H242" s="389">
        <v>0</v>
      </c>
      <c r="I242" s="391">
        <v>70190.930737125658</v>
      </c>
      <c r="J242" s="392">
        <v>0</v>
      </c>
      <c r="K242" s="389">
        <v>70190.930737125658</v>
      </c>
      <c r="L242" s="393">
        <v>0</v>
      </c>
      <c r="M242" s="389">
        <v>70190.930737125658</v>
      </c>
      <c r="N242" s="394">
        <v>2588.7749348654847</v>
      </c>
      <c r="O242" s="389">
        <v>67602.155802260168</v>
      </c>
      <c r="P242" s="395">
        <v>0</v>
      </c>
      <c r="Q242" s="396">
        <v>67602.155802260168</v>
      </c>
      <c r="R242" s="452">
        <v>57237.864396533041</v>
      </c>
      <c r="S242" s="389">
        <v>10364.291405727128</v>
      </c>
      <c r="T242" s="453">
        <v>67602.155802260168</v>
      </c>
    </row>
    <row r="243" spans="1:20">
      <c r="A243" s="350">
        <v>55</v>
      </c>
      <c r="B243" s="317"/>
      <c r="C243" s="317"/>
      <c r="D243" s="318"/>
      <c r="E243" s="358"/>
      <c r="F243" s="354"/>
      <c r="G243" s="249"/>
      <c r="H243" s="249"/>
      <c r="I243" s="347"/>
      <c r="J243" s="348"/>
      <c r="K243" s="317"/>
      <c r="L243" s="364"/>
      <c r="M243" s="317"/>
      <c r="N243" s="348"/>
      <c r="O243" s="317"/>
      <c r="P243" s="365"/>
      <c r="Q243" s="349"/>
      <c r="R243" s="326"/>
      <c r="S243" s="317"/>
      <c r="T243" s="320"/>
    </row>
    <row r="244" spans="1:20" ht="13.5" thickBot="1">
      <c r="A244" s="350">
        <v>56</v>
      </c>
      <c r="B244" s="317" t="s">
        <v>924</v>
      </c>
      <c r="C244" s="398">
        <v>4443</v>
      </c>
      <c r="D244" s="454">
        <v>0</v>
      </c>
      <c r="E244" s="398">
        <v>98488.910816223506</v>
      </c>
      <c r="F244" s="290">
        <v>0</v>
      </c>
      <c r="G244" s="290">
        <v>5.1159076974727213E-13</v>
      </c>
      <c r="H244" s="290">
        <v>0</v>
      </c>
      <c r="I244" s="400">
        <v>98488.910816223506</v>
      </c>
      <c r="J244" s="401">
        <v>0</v>
      </c>
      <c r="K244" s="398">
        <v>98488.910816223506</v>
      </c>
      <c r="L244" s="401">
        <v>0</v>
      </c>
      <c r="M244" s="398">
        <v>98488.910816223506</v>
      </c>
      <c r="N244" s="402">
        <v>3632.4582250963676</v>
      </c>
      <c r="O244" s="398">
        <v>94856.452591127134</v>
      </c>
      <c r="P244" s="403">
        <v>0</v>
      </c>
      <c r="Q244" s="404">
        <v>94856.452591127134</v>
      </c>
      <c r="R244" s="455">
        <v>80218.028581911145</v>
      </c>
      <c r="S244" s="398">
        <v>14638.424009215994</v>
      </c>
      <c r="T244" s="456">
        <v>94856.452591127134</v>
      </c>
    </row>
    <row r="245" spans="1:20" ht="13.5" thickTop="1">
      <c r="A245" s="432"/>
      <c r="B245" s="322"/>
      <c r="C245" s="322"/>
      <c r="D245" s="323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73"/>
      <c r="R245" s="322"/>
      <c r="S245" s="322"/>
      <c r="T245" s="325"/>
    </row>
  </sheetData>
  <mergeCells count="7">
    <mergeCell ref="R186:T186"/>
    <mergeCell ref="R6:T6"/>
    <mergeCell ref="R7:T7"/>
    <mergeCell ref="B64:G64"/>
    <mergeCell ref="R115:T115"/>
    <mergeCell ref="R116:T116"/>
    <mergeCell ref="R185:T185"/>
  </mergeCells>
  <pageMargins left="0.7" right="0.7" top="0.75" bottom="0.75" header="0.3" footer="0.3"/>
  <pageSetup scale="83" fitToHeight="3" orientation="portrait" verticalDpi="0" r:id="rId1"/>
  <rowBreaks count="2" manualBreakCount="2">
    <brk id="109" max="8" man="1"/>
    <brk id="17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T1224"/>
  <sheetViews>
    <sheetView workbookViewId="0"/>
  </sheetViews>
  <sheetFormatPr defaultRowHeight="14.1" customHeight="1"/>
  <cols>
    <col min="1" max="1" width="3.5703125" style="13" customWidth="1"/>
    <col min="2" max="2" width="3.7109375" style="13" customWidth="1"/>
    <col min="3" max="3" width="4.7109375" style="13" customWidth="1"/>
    <col min="4" max="4" width="4.7109375" style="15" customWidth="1"/>
    <col min="5" max="5" width="15" style="15" customWidth="1"/>
    <col min="6" max="6" width="10.7109375" style="15" customWidth="1"/>
    <col min="7" max="7" width="11.28515625" style="15" customWidth="1"/>
    <col min="8" max="8" width="10.7109375" style="15" customWidth="1"/>
    <col min="9" max="9" width="9.5703125" style="15" customWidth="1"/>
    <col min="10" max="10" width="9.5703125" style="13" customWidth="1"/>
    <col min="11" max="11" width="10.7109375" style="13" customWidth="1"/>
    <col min="12" max="12" width="9.85546875" style="13" customWidth="1"/>
    <col min="13" max="13" width="9.7109375" style="13" customWidth="1"/>
    <col min="14" max="18" width="9.5703125" style="13" customWidth="1"/>
    <col min="19" max="19" width="12.5703125" style="13" customWidth="1"/>
    <col min="20" max="20" width="4.7109375" style="13" customWidth="1"/>
    <col min="21" max="16384" width="9.140625" style="13"/>
  </cols>
  <sheetData>
    <row r="1" spans="1:20" ht="14.1" customHeight="1" thickBot="1">
      <c r="A1" s="55" t="s">
        <v>107</v>
      </c>
      <c r="B1" s="55"/>
      <c r="C1" s="55"/>
      <c r="D1" s="56"/>
      <c r="E1" s="56"/>
      <c r="F1" s="56"/>
      <c r="G1" s="56"/>
      <c r="H1" s="56" t="s">
        <v>108</v>
      </c>
      <c r="I1" s="56"/>
      <c r="J1" s="55"/>
      <c r="K1" s="55"/>
      <c r="L1" s="55"/>
      <c r="M1" s="55"/>
      <c r="N1" s="55"/>
      <c r="O1" s="55"/>
      <c r="P1" s="55"/>
      <c r="Q1" s="55"/>
      <c r="R1" s="55"/>
      <c r="S1" s="55" t="s">
        <v>109</v>
      </c>
      <c r="T1" s="57"/>
    </row>
    <row r="2" spans="1:20" ht="14.1" customHeight="1">
      <c r="A2" s="13" t="s">
        <v>56</v>
      </c>
      <c r="G2" s="15" t="s">
        <v>110</v>
      </c>
      <c r="H2" s="15" t="s">
        <v>111</v>
      </c>
      <c r="K2" s="58"/>
      <c r="L2" s="58"/>
      <c r="N2" s="58"/>
      <c r="O2" s="58"/>
      <c r="P2" s="58" t="s">
        <v>57</v>
      </c>
      <c r="S2" s="59"/>
      <c r="T2" s="59"/>
    </row>
    <row r="3" spans="1:20" ht="14.1" customHeight="1">
      <c r="H3" s="15" t="s">
        <v>112</v>
      </c>
      <c r="K3" s="60"/>
      <c r="L3" s="61"/>
      <c r="O3" s="60"/>
      <c r="P3" s="60" t="s">
        <v>58</v>
      </c>
      <c r="Q3" s="61" t="s">
        <v>59</v>
      </c>
      <c r="S3" s="62"/>
      <c r="T3" s="59"/>
    </row>
    <row r="4" spans="1:20" ht="14.1" customHeight="1">
      <c r="A4" s="13" t="s">
        <v>60</v>
      </c>
      <c r="K4" s="60"/>
      <c r="L4" s="61"/>
      <c r="M4" s="60"/>
      <c r="P4" s="60"/>
      <c r="Q4" s="61" t="s">
        <v>61</v>
      </c>
      <c r="S4" s="62"/>
      <c r="T4" s="59"/>
    </row>
    <row r="5" spans="1:20" ht="14.1" customHeight="1">
      <c r="K5" s="60"/>
      <c r="L5" s="61"/>
      <c r="M5" s="60"/>
      <c r="P5" s="60"/>
      <c r="Q5" s="61" t="s">
        <v>62</v>
      </c>
      <c r="S5" s="62"/>
      <c r="T5" s="59"/>
    </row>
    <row r="6" spans="1:20" ht="14.1" customHeight="1">
      <c r="A6" s="57"/>
      <c r="B6" s="57"/>
      <c r="C6" s="57"/>
      <c r="D6" s="24"/>
      <c r="E6" s="24"/>
      <c r="F6" s="24"/>
      <c r="G6" s="24"/>
      <c r="H6" s="24"/>
      <c r="I6" s="24"/>
      <c r="J6" s="57"/>
      <c r="K6" s="57"/>
      <c r="L6" s="57"/>
      <c r="M6" s="57"/>
      <c r="N6" s="57"/>
      <c r="O6" s="57"/>
      <c r="P6" s="57"/>
      <c r="Q6" s="57" t="s">
        <v>113</v>
      </c>
      <c r="R6" s="57"/>
      <c r="S6" s="57"/>
      <c r="T6" s="57"/>
    </row>
    <row r="7" spans="1:20" ht="14.1" customHeight="1">
      <c r="B7" s="63"/>
      <c r="C7" s="64"/>
      <c r="D7" s="65"/>
      <c r="E7" s="65"/>
      <c r="F7" s="65"/>
      <c r="G7" s="65"/>
      <c r="H7" s="65"/>
      <c r="I7" s="65"/>
      <c r="J7" s="64"/>
      <c r="K7" s="64"/>
      <c r="L7" s="64"/>
      <c r="M7" s="64"/>
      <c r="N7" s="64"/>
      <c r="O7" s="64"/>
      <c r="P7" s="64"/>
      <c r="Q7" s="66" t="s">
        <v>114</v>
      </c>
      <c r="R7" s="64"/>
      <c r="S7" s="64"/>
    </row>
    <row r="8" spans="1:20" ht="14.1" customHeight="1" thickBot="1">
      <c r="A8" s="55" t="s">
        <v>63</v>
      </c>
      <c r="B8" s="55"/>
      <c r="C8" s="55"/>
      <c r="D8" s="56"/>
      <c r="E8" s="56"/>
      <c r="F8" s="56"/>
      <c r="G8" s="56"/>
      <c r="H8" s="56"/>
      <c r="I8" s="56"/>
      <c r="J8" s="55"/>
      <c r="K8" s="55"/>
      <c r="L8" s="55"/>
      <c r="M8" s="55"/>
      <c r="N8" s="55"/>
      <c r="O8" s="55"/>
      <c r="P8" s="55"/>
      <c r="Q8" s="67" t="s">
        <v>115</v>
      </c>
      <c r="R8" s="55"/>
      <c r="S8" s="55"/>
    </row>
    <row r="9" spans="1:20" ht="14.1" customHeight="1">
      <c r="A9" s="13">
        <v>1</v>
      </c>
      <c r="D9" s="19"/>
      <c r="E9" s="19"/>
      <c r="F9" s="19"/>
      <c r="G9" s="19"/>
      <c r="H9" s="68" t="s">
        <v>116</v>
      </c>
      <c r="I9" s="19"/>
      <c r="J9" s="64"/>
      <c r="K9" s="69"/>
      <c r="L9" s="69"/>
      <c r="M9" s="69"/>
      <c r="N9" s="63"/>
      <c r="O9" s="69"/>
      <c r="P9" s="63"/>
      <c r="Q9" s="63"/>
      <c r="R9" s="63"/>
      <c r="S9" s="69"/>
    </row>
    <row r="10" spans="1:20" ht="14.1" customHeight="1">
      <c r="A10" s="13">
        <v>2</v>
      </c>
      <c r="B10" s="63"/>
      <c r="C10" s="70"/>
      <c r="D10" s="19"/>
      <c r="E10" s="19"/>
      <c r="F10" s="19"/>
      <c r="G10" s="65"/>
      <c r="H10" s="19"/>
      <c r="I10" s="19"/>
      <c r="J10" s="70"/>
      <c r="K10" s="71"/>
      <c r="L10" s="70"/>
      <c r="M10" s="69"/>
      <c r="N10" s="69"/>
      <c r="O10" s="69"/>
      <c r="P10" s="69"/>
      <c r="Q10" s="64"/>
      <c r="R10" s="64"/>
      <c r="S10" s="72"/>
    </row>
    <row r="11" spans="1:20" ht="14.1" customHeight="1">
      <c r="A11" s="57">
        <v>3</v>
      </c>
      <c r="B11" s="73"/>
      <c r="C11" s="21"/>
      <c r="D11" s="74" t="s">
        <v>117</v>
      </c>
      <c r="E11" s="75"/>
      <c r="F11" s="25"/>
      <c r="G11" s="25"/>
      <c r="H11" s="25"/>
      <c r="I11" s="25"/>
      <c r="J11" s="76"/>
      <c r="K11" s="75"/>
      <c r="L11" s="77" t="s">
        <v>118</v>
      </c>
      <c r="M11" s="78"/>
      <c r="N11" s="79"/>
      <c r="O11" s="78"/>
      <c r="P11" s="78"/>
      <c r="Q11" s="78"/>
      <c r="R11" s="78"/>
      <c r="S11" s="78"/>
    </row>
    <row r="12" spans="1:20" ht="14.1" customHeight="1">
      <c r="A12" s="13">
        <v>4</v>
      </c>
      <c r="B12" s="80"/>
      <c r="C12" s="75" t="s">
        <v>119</v>
      </c>
      <c r="D12" s="15" t="s">
        <v>120</v>
      </c>
      <c r="F12" s="30"/>
      <c r="G12" s="30"/>
      <c r="H12" s="30"/>
      <c r="I12" s="30"/>
      <c r="J12" s="30"/>
      <c r="K12" s="30"/>
      <c r="L12" s="81">
        <v>2</v>
      </c>
      <c r="M12" s="82"/>
      <c r="N12" s="82"/>
      <c r="O12" s="82"/>
      <c r="P12" s="82"/>
      <c r="Q12" s="82"/>
      <c r="R12" s="82"/>
      <c r="S12" s="82"/>
    </row>
    <row r="13" spans="1:20" ht="14.1" customHeight="1">
      <c r="A13" s="13">
        <v>5</v>
      </c>
      <c r="B13" s="80"/>
      <c r="C13" s="75"/>
      <c r="F13" s="30"/>
      <c r="G13" s="30"/>
      <c r="H13" s="30"/>
      <c r="I13" s="30"/>
      <c r="J13" s="30"/>
      <c r="K13" s="30"/>
      <c r="L13" s="83"/>
      <c r="M13" s="84"/>
      <c r="N13" s="84"/>
      <c r="O13" s="84"/>
      <c r="P13" s="84"/>
      <c r="Q13" s="84"/>
      <c r="R13" s="84"/>
      <c r="S13" s="84"/>
      <c r="T13" s="57"/>
    </row>
    <row r="14" spans="1:20" ht="14.1" customHeight="1">
      <c r="A14" s="13">
        <v>6</v>
      </c>
      <c r="B14" s="85"/>
      <c r="C14" s="75" t="s">
        <v>121</v>
      </c>
      <c r="D14" s="86" t="s">
        <v>122</v>
      </c>
      <c r="F14" s="30"/>
      <c r="G14" s="30"/>
      <c r="H14" s="30"/>
      <c r="I14" s="30"/>
      <c r="J14" s="30"/>
      <c r="K14" s="30"/>
      <c r="L14" s="87" t="s">
        <v>123</v>
      </c>
      <c r="M14" s="88"/>
      <c r="N14" s="88"/>
      <c r="O14" s="88"/>
      <c r="P14" s="88"/>
      <c r="Q14" s="88"/>
      <c r="R14" s="88"/>
      <c r="S14" s="88"/>
      <c r="T14" s="57"/>
    </row>
    <row r="15" spans="1:20" ht="14.1" customHeight="1">
      <c r="A15" s="13">
        <v>7</v>
      </c>
      <c r="B15" s="85"/>
      <c r="C15" s="75"/>
      <c r="F15" s="30"/>
      <c r="G15" s="30"/>
      <c r="H15" s="30"/>
      <c r="I15" s="30"/>
      <c r="J15" s="30"/>
      <c r="K15" s="30"/>
      <c r="L15" s="83"/>
      <c r="M15" s="88"/>
      <c r="N15" s="88"/>
      <c r="O15" s="88"/>
      <c r="P15" s="88"/>
      <c r="Q15" s="88"/>
      <c r="R15" s="88"/>
      <c r="S15" s="88"/>
      <c r="T15" s="57"/>
    </row>
    <row r="16" spans="1:20" ht="14.1" customHeight="1">
      <c r="A16" s="13">
        <v>8</v>
      </c>
      <c r="B16" s="85"/>
      <c r="C16" s="75" t="s">
        <v>124</v>
      </c>
      <c r="D16" s="15" t="s">
        <v>125</v>
      </c>
      <c r="F16" s="30"/>
      <c r="G16" s="30"/>
      <c r="H16" s="30"/>
      <c r="I16" s="30"/>
      <c r="J16" s="15"/>
      <c r="K16" s="30"/>
      <c r="L16" s="87"/>
      <c r="M16" s="88"/>
      <c r="N16" s="88"/>
      <c r="O16" s="88"/>
      <c r="P16" s="88"/>
      <c r="Q16" s="88"/>
      <c r="R16" s="88"/>
      <c r="S16" s="88"/>
      <c r="T16" s="57"/>
    </row>
    <row r="17" spans="1:20" ht="14.1" customHeight="1">
      <c r="A17" s="13">
        <v>9</v>
      </c>
      <c r="B17" s="85"/>
      <c r="C17" s="75"/>
      <c r="D17" s="86" t="s">
        <v>126</v>
      </c>
      <c r="J17" s="15"/>
      <c r="K17" s="15"/>
      <c r="L17" s="87">
        <v>4</v>
      </c>
      <c r="M17" s="88"/>
      <c r="N17" s="88"/>
      <c r="O17" s="88"/>
      <c r="P17" s="88"/>
      <c r="Q17" s="88"/>
      <c r="R17" s="88"/>
      <c r="S17" s="88"/>
      <c r="T17" s="57"/>
    </row>
    <row r="18" spans="1:20" ht="14.1" customHeight="1">
      <c r="A18" s="13">
        <v>10</v>
      </c>
      <c r="B18" s="85"/>
      <c r="C18" s="15"/>
      <c r="D18" s="86" t="s">
        <v>127</v>
      </c>
      <c r="J18" s="30"/>
      <c r="K18" s="15"/>
      <c r="L18" s="87" t="s">
        <v>128</v>
      </c>
      <c r="M18" s="88"/>
      <c r="N18" s="88"/>
      <c r="O18" s="88"/>
      <c r="P18" s="88"/>
      <c r="Q18" s="88"/>
      <c r="R18" s="88"/>
      <c r="S18" s="88"/>
      <c r="T18" s="57"/>
    </row>
    <row r="19" spans="1:20" ht="14.1" customHeight="1">
      <c r="A19" s="13">
        <v>11</v>
      </c>
      <c r="B19" s="85"/>
      <c r="C19" s="15"/>
      <c r="D19" s="86" t="s">
        <v>129</v>
      </c>
      <c r="J19" s="15"/>
      <c r="K19" s="15"/>
      <c r="L19" s="87">
        <v>8</v>
      </c>
      <c r="M19" s="88"/>
      <c r="N19" s="88"/>
      <c r="O19" s="88"/>
      <c r="P19" s="88"/>
      <c r="Q19" s="88"/>
      <c r="R19" s="88"/>
      <c r="S19" s="88"/>
      <c r="T19" s="57"/>
    </row>
    <row r="20" spans="1:20" ht="14.1" customHeight="1">
      <c r="A20" s="13">
        <v>12</v>
      </c>
      <c r="B20" s="85"/>
      <c r="C20" s="15"/>
      <c r="D20" s="15" t="s">
        <v>130</v>
      </c>
      <c r="J20" s="15"/>
      <c r="K20" s="15"/>
      <c r="L20" s="37">
        <v>8</v>
      </c>
      <c r="M20" s="88"/>
      <c r="N20" s="88"/>
      <c r="O20" s="88"/>
      <c r="P20" s="88"/>
      <c r="Q20" s="88"/>
      <c r="R20" s="88"/>
      <c r="S20" s="88"/>
      <c r="T20" s="57"/>
    </row>
    <row r="21" spans="1:20" ht="14.1" customHeight="1">
      <c r="A21" s="13">
        <v>13</v>
      </c>
      <c r="B21" s="85"/>
      <c r="C21" s="15"/>
      <c r="L21" s="15"/>
      <c r="M21" s="88"/>
      <c r="N21" s="88"/>
      <c r="O21" s="88"/>
      <c r="P21" s="88"/>
      <c r="Q21" s="88"/>
      <c r="R21" s="88"/>
      <c r="S21" s="88"/>
      <c r="T21" s="57"/>
    </row>
    <row r="22" spans="1:20" ht="14.1" customHeight="1">
      <c r="A22" s="13">
        <v>14</v>
      </c>
      <c r="B22" s="85"/>
      <c r="C22" s="75" t="s">
        <v>131</v>
      </c>
      <c r="D22" s="15" t="s">
        <v>132</v>
      </c>
      <c r="F22" s="30"/>
      <c r="G22" s="30"/>
      <c r="H22" s="30"/>
      <c r="I22" s="30"/>
      <c r="J22" s="30"/>
      <c r="K22" s="30"/>
      <c r="L22" s="83"/>
      <c r="M22" s="88"/>
      <c r="N22" s="88"/>
      <c r="O22" s="88"/>
      <c r="P22" s="88"/>
      <c r="Q22" s="88"/>
      <c r="R22" s="88"/>
      <c r="S22" s="88"/>
      <c r="T22" s="57"/>
    </row>
    <row r="23" spans="1:20" ht="14.1" customHeight="1">
      <c r="A23" s="13">
        <v>15</v>
      </c>
      <c r="B23" s="85"/>
      <c r="C23" s="75"/>
      <c r="D23" s="86" t="s">
        <v>133</v>
      </c>
      <c r="J23" s="15"/>
      <c r="K23" s="15"/>
      <c r="L23" s="87">
        <v>9</v>
      </c>
      <c r="M23" s="88"/>
      <c r="N23" s="88"/>
      <c r="O23" s="88"/>
      <c r="P23" s="88"/>
      <c r="Q23" s="88"/>
      <c r="R23" s="88"/>
      <c r="S23" s="88"/>
      <c r="T23" s="57"/>
    </row>
    <row r="24" spans="1:20" ht="14.1" customHeight="1">
      <c r="A24" s="13">
        <v>16</v>
      </c>
      <c r="B24" s="85"/>
      <c r="C24" s="75"/>
      <c r="D24" s="86" t="s">
        <v>134</v>
      </c>
      <c r="J24" s="15"/>
      <c r="K24" s="15"/>
      <c r="L24" s="87">
        <v>10</v>
      </c>
      <c r="M24" s="88"/>
      <c r="N24" s="88"/>
      <c r="O24" s="88"/>
      <c r="P24" s="88"/>
      <c r="Q24" s="88"/>
      <c r="R24" s="88"/>
      <c r="S24" s="88"/>
      <c r="T24" s="57"/>
    </row>
    <row r="25" spans="1:20" ht="14.1" customHeight="1">
      <c r="A25" s="13">
        <v>17</v>
      </c>
      <c r="B25" s="85"/>
      <c r="C25" s="75"/>
      <c r="D25" s="86" t="s">
        <v>135</v>
      </c>
      <c r="F25" s="30"/>
      <c r="G25" s="30"/>
      <c r="H25" s="30"/>
      <c r="I25" s="30"/>
      <c r="J25" s="15"/>
      <c r="K25" s="30"/>
      <c r="L25" s="87">
        <v>11</v>
      </c>
      <c r="M25" s="88"/>
      <c r="N25" s="88"/>
      <c r="O25" s="88"/>
      <c r="P25" s="88"/>
      <c r="Q25" s="88"/>
      <c r="R25" s="88"/>
      <c r="S25" s="88"/>
      <c r="T25" s="57"/>
    </row>
    <row r="26" spans="1:20" ht="14.1" customHeight="1">
      <c r="A26" s="13">
        <v>18</v>
      </c>
      <c r="B26" s="85"/>
      <c r="C26" s="75"/>
      <c r="D26" s="86" t="s">
        <v>136</v>
      </c>
      <c r="J26" s="15"/>
      <c r="K26" s="15"/>
      <c r="L26" s="37">
        <v>12</v>
      </c>
      <c r="M26" s="88"/>
      <c r="N26" s="88"/>
      <c r="O26" s="88"/>
      <c r="P26" s="88"/>
      <c r="Q26" s="88"/>
      <c r="R26" s="88"/>
      <c r="S26" s="88"/>
      <c r="T26" s="57"/>
    </row>
    <row r="27" spans="1:20" ht="14.1" customHeight="1">
      <c r="A27" s="13">
        <v>19</v>
      </c>
      <c r="B27" s="85"/>
      <c r="C27" s="75"/>
      <c r="D27" s="86" t="s">
        <v>137</v>
      </c>
      <c r="J27" s="15"/>
      <c r="K27" s="15"/>
      <c r="L27" s="37">
        <v>13</v>
      </c>
      <c r="M27" s="88"/>
      <c r="N27" s="88"/>
      <c r="O27" s="88"/>
      <c r="P27" s="88"/>
      <c r="Q27" s="88"/>
      <c r="R27" s="88"/>
      <c r="S27" s="88"/>
      <c r="T27" s="57"/>
    </row>
    <row r="28" spans="1:20" ht="14.1" customHeight="1">
      <c r="A28" s="13">
        <v>20</v>
      </c>
      <c r="B28" s="85"/>
      <c r="C28" s="15"/>
      <c r="D28" s="86" t="s">
        <v>138</v>
      </c>
      <c r="J28" s="15"/>
      <c r="L28" s="37" t="s">
        <v>139</v>
      </c>
      <c r="M28" s="88"/>
      <c r="N28" s="88"/>
      <c r="O28" s="88"/>
      <c r="P28" s="88"/>
      <c r="Q28" s="88"/>
      <c r="R28" s="88"/>
      <c r="S28" s="88"/>
      <c r="T28" s="57"/>
    </row>
    <row r="29" spans="1:20" ht="14.1" customHeight="1">
      <c r="A29" s="13">
        <v>21</v>
      </c>
      <c r="B29" s="85"/>
      <c r="C29" s="15"/>
      <c r="D29" s="86" t="s">
        <v>140</v>
      </c>
      <c r="J29" s="15"/>
      <c r="K29" s="15"/>
      <c r="L29" s="37" t="s">
        <v>141</v>
      </c>
      <c r="M29" s="88"/>
      <c r="N29" s="88"/>
      <c r="O29" s="88"/>
      <c r="P29" s="88"/>
      <c r="Q29" s="88"/>
      <c r="R29" s="88"/>
      <c r="S29" s="88"/>
      <c r="T29" s="57"/>
    </row>
    <row r="30" spans="1:20" ht="14.1" customHeight="1">
      <c r="A30" s="13">
        <v>22</v>
      </c>
      <c r="B30" s="85"/>
      <c r="C30" s="15"/>
      <c r="D30" s="86" t="s">
        <v>142</v>
      </c>
      <c r="F30" s="30"/>
      <c r="G30" s="30"/>
      <c r="H30" s="30"/>
      <c r="I30" s="30"/>
      <c r="J30" s="30"/>
      <c r="K30" s="30"/>
      <c r="L30" s="37"/>
      <c r="M30" s="88"/>
      <c r="N30" s="88"/>
      <c r="O30" s="88"/>
      <c r="P30" s="88"/>
      <c r="Q30" s="88"/>
      <c r="R30" s="88"/>
      <c r="S30" s="88"/>
      <c r="T30" s="57"/>
    </row>
    <row r="31" spans="1:20" ht="14.1" customHeight="1">
      <c r="A31" s="13">
        <v>23</v>
      </c>
      <c r="B31" s="85"/>
      <c r="C31" s="15"/>
      <c r="E31" s="86" t="s">
        <v>143</v>
      </c>
      <c r="F31" s="30"/>
      <c r="G31" s="30"/>
      <c r="H31" s="30"/>
      <c r="I31" s="30"/>
      <c r="J31" s="30"/>
      <c r="K31" s="30"/>
      <c r="L31" s="37">
        <v>19</v>
      </c>
      <c r="M31" s="88"/>
      <c r="N31" s="88"/>
      <c r="O31" s="88"/>
      <c r="P31" s="88"/>
      <c r="Q31" s="88"/>
      <c r="R31" s="88"/>
      <c r="S31" s="88"/>
      <c r="T31" s="57"/>
    </row>
    <row r="32" spans="1:20" ht="14.1" customHeight="1">
      <c r="A32" s="13">
        <v>24</v>
      </c>
      <c r="B32" s="85"/>
      <c r="C32" s="75"/>
      <c r="E32" s="86" t="s">
        <v>144</v>
      </c>
      <c r="F32" s="30"/>
      <c r="G32" s="30"/>
      <c r="H32" s="30"/>
      <c r="I32" s="30"/>
      <c r="J32" s="30"/>
      <c r="K32" s="30"/>
      <c r="L32" s="81">
        <v>19</v>
      </c>
      <c r="M32" s="88"/>
      <c r="N32" s="88"/>
      <c r="O32" s="88"/>
      <c r="P32" s="88"/>
      <c r="Q32" s="88"/>
      <c r="R32" s="88"/>
      <c r="S32" s="88"/>
      <c r="T32" s="57"/>
    </row>
    <row r="33" spans="1:20" ht="14.1" customHeight="1">
      <c r="A33" s="13">
        <v>25</v>
      </c>
      <c r="B33" s="85"/>
      <c r="C33" s="75"/>
      <c r="E33" s="86" t="s">
        <v>145</v>
      </c>
      <c r="J33" s="15"/>
      <c r="K33" s="15"/>
      <c r="L33" s="37">
        <v>19</v>
      </c>
      <c r="M33" s="88"/>
      <c r="N33" s="88"/>
      <c r="O33" s="88"/>
      <c r="P33" s="88"/>
      <c r="Q33" s="88"/>
      <c r="R33" s="88"/>
      <c r="S33" s="88"/>
      <c r="T33" s="57"/>
    </row>
    <row r="34" spans="1:20" ht="14.1" customHeight="1">
      <c r="A34" s="13">
        <v>26</v>
      </c>
      <c r="B34" s="85"/>
      <c r="E34" s="86" t="s">
        <v>146</v>
      </c>
      <c r="L34" s="37">
        <v>19</v>
      </c>
      <c r="M34" s="88"/>
      <c r="N34" s="88"/>
      <c r="O34" s="88"/>
      <c r="P34" s="88"/>
      <c r="Q34" s="88"/>
      <c r="R34" s="88"/>
      <c r="S34" s="88"/>
      <c r="T34" s="57"/>
    </row>
    <row r="35" spans="1:20" ht="14.1" customHeight="1">
      <c r="A35" s="13">
        <v>27</v>
      </c>
      <c r="B35" s="85"/>
      <c r="E35" s="86" t="s">
        <v>147</v>
      </c>
      <c r="L35" s="37">
        <v>19</v>
      </c>
      <c r="M35" s="88"/>
      <c r="N35" s="88"/>
      <c r="O35" s="88"/>
      <c r="P35" s="88"/>
      <c r="Q35" s="88"/>
      <c r="R35" s="88"/>
      <c r="S35" s="88"/>
      <c r="T35" s="57"/>
    </row>
    <row r="36" spans="1:20" ht="14.1" customHeight="1">
      <c r="A36" s="13">
        <v>28</v>
      </c>
      <c r="B36" s="85"/>
      <c r="L36" s="15"/>
      <c r="M36" s="88"/>
      <c r="N36" s="88"/>
      <c r="O36" s="88"/>
      <c r="P36" s="88"/>
      <c r="Q36" s="88"/>
      <c r="R36" s="88"/>
      <c r="S36" s="88"/>
      <c r="T36" s="57"/>
    </row>
    <row r="37" spans="1:20" ht="14.1" customHeight="1">
      <c r="A37" s="13">
        <v>29</v>
      </c>
      <c r="B37" s="85"/>
      <c r="C37" s="75" t="s">
        <v>148</v>
      </c>
      <c r="D37" s="15" t="s">
        <v>149</v>
      </c>
      <c r="F37" s="30"/>
      <c r="G37" s="30"/>
      <c r="H37" s="30"/>
      <c r="I37" s="30"/>
      <c r="J37" s="30"/>
      <c r="K37" s="30"/>
      <c r="L37" s="89"/>
      <c r="M37" s="88"/>
      <c r="N37" s="88"/>
      <c r="O37" s="88"/>
      <c r="P37" s="88"/>
      <c r="Q37" s="88"/>
      <c r="R37" s="88"/>
      <c r="S37" s="88"/>
      <c r="T37" s="57"/>
    </row>
    <row r="38" spans="1:20" ht="14.1" customHeight="1">
      <c r="A38" s="13">
        <v>30</v>
      </c>
      <c r="B38" s="85"/>
      <c r="C38" s="75"/>
      <c r="D38" s="86" t="s">
        <v>150</v>
      </c>
      <c r="F38" s="30"/>
      <c r="G38" s="30"/>
      <c r="H38" s="30"/>
      <c r="I38" s="30"/>
      <c r="J38" s="30"/>
      <c r="K38" s="30"/>
      <c r="L38" s="90">
        <v>20</v>
      </c>
      <c r="M38" s="88"/>
      <c r="N38" s="88"/>
      <c r="O38" s="88"/>
      <c r="P38" s="88"/>
      <c r="Q38" s="88"/>
      <c r="R38" s="88"/>
      <c r="S38" s="88"/>
      <c r="T38" s="57"/>
    </row>
    <row r="39" spans="1:20" ht="14.1" customHeight="1">
      <c r="A39" s="13">
        <v>31</v>
      </c>
      <c r="B39" s="85"/>
      <c r="C39" s="75"/>
      <c r="D39" s="86" t="s">
        <v>151</v>
      </c>
      <c r="F39" s="30"/>
      <c r="G39" s="30"/>
      <c r="H39" s="30"/>
      <c r="I39" s="30"/>
      <c r="J39" s="30"/>
      <c r="K39" s="30"/>
      <c r="L39" s="90" t="s">
        <v>152</v>
      </c>
      <c r="M39" s="88"/>
      <c r="N39" s="88"/>
      <c r="O39" s="88"/>
      <c r="P39" s="88"/>
      <c r="Q39" s="88"/>
      <c r="R39" s="88"/>
      <c r="S39" s="88"/>
      <c r="T39" s="57"/>
    </row>
    <row r="40" spans="1:20" ht="14.1" customHeight="1">
      <c r="A40" s="13">
        <v>32</v>
      </c>
      <c r="B40" s="85"/>
      <c r="C40" s="75"/>
      <c r="D40" s="86" t="s">
        <v>153</v>
      </c>
      <c r="F40" s="30"/>
      <c r="G40" s="30"/>
      <c r="H40" s="30"/>
      <c r="I40" s="30"/>
      <c r="J40" s="30"/>
      <c r="K40" s="30"/>
      <c r="L40" s="90" t="s">
        <v>154</v>
      </c>
      <c r="M40" s="88"/>
      <c r="N40" s="88"/>
      <c r="O40" s="88"/>
      <c r="P40" s="88"/>
      <c r="Q40" s="88"/>
      <c r="R40" s="88"/>
      <c r="S40" s="88"/>
      <c r="T40" s="57"/>
    </row>
    <row r="41" spans="1:20" ht="14.1" customHeight="1">
      <c r="A41" s="13">
        <v>33</v>
      </c>
      <c r="B41" s="85"/>
      <c r="C41" s="75"/>
      <c r="J41" s="15"/>
      <c r="K41" s="15"/>
      <c r="L41" s="89"/>
      <c r="M41" s="88"/>
      <c r="N41" s="88"/>
      <c r="O41" s="88"/>
      <c r="P41" s="88"/>
      <c r="Q41" s="88"/>
      <c r="R41" s="88"/>
      <c r="S41" s="88"/>
      <c r="T41" s="57"/>
    </row>
    <row r="42" spans="1:20" ht="14.1" customHeight="1">
      <c r="A42" s="13">
        <v>34</v>
      </c>
      <c r="B42" s="91"/>
      <c r="C42" s="92"/>
      <c r="F42" s="30"/>
      <c r="G42" s="30"/>
      <c r="H42" s="30"/>
      <c r="I42" s="30"/>
      <c r="J42" s="29"/>
      <c r="K42" s="30"/>
      <c r="L42" s="89"/>
      <c r="M42" s="88"/>
      <c r="N42" s="88"/>
      <c r="O42" s="88"/>
      <c r="P42" s="88"/>
      <c r="Q42" s="88"/>
      <c r="R42" s="88"/>
      <c r="S42" s="88"/>
      <c r="T42" s="57"/>
    </row>
    <row r="43" spans="1:20" ht="14.1" customHeight="1">
      <c r="A43" s="13">
        <v>35</v>
      </c>
      <c r="B43" s="85"/>
      <c r="C43" s="75"/>
      <c r="D43" s="86"/>
      <c r="F43" s="30"/>
      <c r="G43" s="30"/>
      <c r="H43" s="30"/>
      <c r="I43" s="30"/>
      <c r="J43" s="29"/>
      <c r="K43" s="30"/>
      <c r="L43" s="89"/>
      <c r="M43" s="88"/>
      <c r="N43" s="88"/>
      <c r="O43" s="88"/>
      <c r="P43" s="88"/>
      <c r="Q43" s="88"/>
      <c r="R43" s="88"/>
      <c r="S43" s="88"/>
      <c r="T43" s="57"/>
    </row>
    <row r="44" spans="1:20" ht="14.1" customHeight="1">
      <c r="A44" s="13">
        <v>36</v>
      </c>
      <c r="B44" s="85"/>
      <c r="M44" s="88"/>
      <c r="N44" s="88"/>
      <c r="O44" s="88"/>
      <c r="P44" s="88"/>
      <c r="Q44" s="88"/>
      <c r="R44" s="88"/>
      <c r="S44" s="88"/>
      <c r="T44" s="57"/>
    </row>
    <row r="45" spans="1:20" ht="14.1" customHeight="1">
      <c r="A45" s="13">
        <v>37</v>
      </c>
      <c r="B45" s="85"/>
      <c r="M45" s="88"/>
      <c r="N45" s="88"/>
      <c r="O45" s="88"/>
      <c r="P45" s="88"/>
      <c r="Q45" s="88"/>
      <c r="R45" s="88"/>
      <c r="S45" s="88"/>
      <c r="T45" s="57"/>
    </row>
    <row r="46" spans="1:20" ht="14.1" customHeight="1">
      <c r="A46" s="13">
        <v>38</v>
      </c>
      <c r="B46" s="85"/>
      <c r="C46" s="93"/>
      <c r="G46" s="30"/>
      <c r="H46" s="30"/>
      <c r="I46" s="30"/>
      <c r="J46" s="94"/>
      <c r="K46" s="95"/>
      <c r="L46" s="96"/>
      <c r="M46" s="88"/>
      <c r="N46" s="88"/>
      <c r="O46" s="88"/>
      <c r="P46" s="88"/>
      <c r="Q46" s="88"/>
      <c r="R46" s="88"/>
      <c r="S46" s="88"/>
      <c r="T46" s="57"/>
    </row>
    <row r="47" spans="1:20" ht="14.1" customHeight="1">
      <c r="A47" s="13">
        <v>39</v>
      </c>
      <c r="B47" s="85"/>
      <c r="C47" s="97"/>
      <c r="F47" s="30"/>
      <c r="G47" s="30"/>
      <c r="H47" s="30"/>
      <c r="I47" s="30"/>
      <c r="J47" s="94"/>
      <c r="K47" s="95"/>
      <c r="L47" s="96"/>
      <c r="M47" s="88"/>
      <c r="N47" s="88"/>
      <c r="O47" s="88"/>
      <c r="P47" s="88"/>
      <c r="Q47" s="88"/>
      <c r="R47" s="88"/>
      <c r="S47" s="88"/>
    </row>
    <row r="48" spans="1:20" ht="14.1" customHeight="1">
      <c r="A48" s="13">
        <v>40</v>
      </c>
      <c r="B48" s="85"/>
      <c r="C48" s="97"/>
      <c r="J48" s="97"/>
      <c r="K48" s="97"/>
      <c r="L48" s="97"/>
      <c r="M48" s="88"/>
      <c r="N48" s="88"/>
      <c r="O48" s="88"/>
      <c r="P48" s="88"/>
      <c r="Q48" s="88"/>
      <c r="R48" s="88"/>
      <c r="S48" s="88"/>
    </row>
    <row r="49" spans="1:20" ht="14.1" customHeight="1">
      <c r="A49" s="13">
        <v>41</v>
      </c>
      <c r="B49" s="85"/>
      <c r="C49" s="97"/>
      <c r="J49" s="97"/>
      <c r="K49" s="97"/>
      <c r="L49" s="97"/>
      <c r="M49" s="88"/>
      <c r="N49" s="88"/>
      <c r="O49" s="88"/>
      <c r="P49" s="88"/>
      <c r="Q49" s="88"/>
      <c r="R49" s="88"/>
      <c r="S49" s="88"/>
    </row>
    <row r="50" spans="1:20" ht="14.1" customHeight="1" thickBot="1">
      <c r="A50" s="55">
        <v>42</v>
      </c>
      <c r="B50" s="55"/>
      <c r="C50" s="55"/>
      <c r="D50" s="56"/>
      <c r="E50" s="56"/>
      <c r="F50" s="56"/>
      <c r="G50" s="56"/>
      <c r="H50" s="56"/>
      <c r="I50" s="56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20" ht="14.1" customHeight="1">
      <c r="A51" s="13" t="s">
        <v>155</v>
      </c>
      <c r="Q51" s="13" t="s">
        <v>156</v>
      </c>
    </row>
    <row r="52" spans="1:20" ht="14.1" customHeight="1" thickBot="1">
      <c r="A52" s="55" t="s">
        <v>107</v>
      </c>
      <c r="B52" s="55"/>
      <c r="C52" s="55"/>
      <c r="D52" s="56"/>
      <c r="E52" s="56"/>
      <c r="F52" s="56"/>
      <c r="G52" s="56"/>
      <c r="H52" s="56" t="s">
        <v>108</v>
      </c>
      <c r="I52" s="56"/>
      <c r="J52" s="55"/>
      <c r="K52" s="55"/>
      <c r="L52" s="55"/>
      <c r="M52" s="55"/>
      <c r="N52" s="55"/>
      <c r="O52" s="55"/>
      <c r="P52" s="55"/>
      <c r="Q52" s="55"/>
      <c r="R52" s="55"/>
      <c r="S52" s="55" t="s">
        <v>157</v>
      </c>
      <c r="T52" s="98"/>
    </row>
    <row r="53" spans="1:20" ht="14.1" customHeight="1">
      <c r="A53" s="13" t="s">
        <v>56</v>
      </c>
      <c r="G53" s="15" t="s">
        <v>110</v>
      </c>
      <c r="H53" s="15" t="s">
        <v>111</v>
      </c>
      <c r="K53" s="58"/>
      <c r="L53" s="58"/>
      <c r="N53" s="58"/>
      <c r="O53" s="58"/>
      <c r="P53" s="58" t="s">
        <v>57</v>
      </c>
      <c r="S53" s="59"/>
    </row>
    <row r="54" spans="1:20" ht="14.1" customHeight="1">
      <c r="H54" s="15" t="s">
        <v>112</v>
      </c>
      <c r="K54" s="60"/>
      <c r="L54" s="61"/>
      <c r="O54" s="60"/>
      <c r="P54" s="60" t="s">
        <v>58</v>
      </c>
      <c r="Q54" s="61" t="s">
        <v>59</v>
      </c>
      <c r="S54" s="62"/>
    </row>
    <row r="55" spans="1:20" ht="14.1" customHeight="1">
      <c r="A55" s="13" t="s">
        <v>60</v>
      </c>
      <c r="K55" s="60"/>
      <c r="L55" s="61"/>
      <c r="M55" s="60"/>
      <c r="P55" s="60"/>
      <c r="Q55" s="61" t="s">
        <v>61</v>
      </c>
      <c r="S55" s="62"/>
    </row>
    <row r="56" spans="1:20" ht="14.1" customHeight="1">
      <c r="K56" s="60"/>
      <c r="L56" s="61"/>
      <c r="M56" s="60"/>
      <c r="P56" s="60"/>
      <c r="Q56" s="61" t="s">
        <v>62</v>
      </c>
      <c r="S56" s="62"/>
    </row>
    <row r="57" spans="1:20" ht="14.1" customHeight="1">
      <c r="A57" s="57"/>
      <c r="B57" s="57"/>
      <c r="C57" s="57"/>
      <c r="D57" s="24"/>
      <c r="E57" s="24"/>
      <c r="F57" s="24"/>
      <c r="G57" s="24"/>
      <c r="H57" s="24"/>
      <c r="I57" s="24"/>
      <c r="J57" s="57"/>
      <c r="K57" s="57"/>
      <c r="L57" s="57"/>
      <c r="M57" s="57"/>
      <c r="N57" s="57"/>
      <c r="O57" s="57"/>
      <c r="P57" s="57"/>
      <c r="Q57" s="99" t="s">
        <v>113</v>
      </c>
      <c r="R57" s="57"/>
      <c r="S57" s="57"/>
    </row>
    <row r="58" spans="1:20" ht="14.1" customHeight="1">
      <c r="B58" s="63"/>
      <c r="C58" s="64"/>
      <c r="D58" s="65"/>
      <c r="E58" s="65"/>
      <c r="F58" s="65"/>
      <c r="G58" s="65"/>
      <c r="H58" s="65"/>
      <c r="I58" s="65"/>
      <c r="J58" s="64"/>
      <c r="K58" s="64"/>
      <c r="L58" s="64"/>
      <c r="M58" s="64"/>
      <c r="N58" s="64"/>
      <c r="O58" s="64"/>
      <c r="P58" s="64"/>
      <c r="Q58" s="99" t="s">
        <v>114</v>
      </c>
      <c r="R58" s="64"/>
      <c r="S58" s="64"/>
    </row>
    <row r="59" spans="1:20" ht="14.1" customHeight="1" thickBot="1">
      <c r="A59" s="55" t="s">
        <v>63</v>
      </c>
      <c r="B59" s="55"/>
      <c r="C59" s="55"/>
      <c r="D59" s="56"/>
      <c r="E59" s="56"/>
      <c r="F59" s="56"/>
      <c r="G59" s="56"/>
      <c r="H59" s="56"/>
      <c r="I59" s="56"/>
      <c r="J59" s="55"/>
      <c r="K59" s="55"/>
      <c r="L59" s="55"/>
      <c r="M59" s="55"/>
      <c r="N59" s="55"/>
      <c r="O59" s="55"/>
      <c r="P59" s="55"/>
      <c r="Q59" s="100" t="s">
        <v>115</v>
      </c>
      <c r="R59" s="55"/>
      <c r="S59" s="55"/>
    </row>
    <row r="60" spans="1:20" ht="14.1" customHeight="1">
      <c r="A60" s="13">
        <v>1</v>
      </c>
      <c r="B60" s="9" t="s">
        <v>119</v>
      </c>
      <c r="C60" s="10" t="s">
        <v>158</v>
      </c>
      <c r="D60" s="21"/>
    </row>
    <row r="61" spans="1:20" ht="14.1" customHeight="1">
      <c r="A61" s="13">
        <v>2</v>
      </c>
      <c r="C61" s="15" t="s">
        <v>159</v>
      </c>
      <c r="O61" s="69"/>
      <c r="P61" s="63"/>
      <c r="Q61" s="63"/>
      <c r="R61" s="63"/>
      <c r="S61" s="69"/>
    </row>
    <row r="62" spans="1:20" ht="14.1" customHeight="1">
      <c r="A62" s="57">
        <v>3</v>
      </c>
      <c r="C62" s="15" t="s">
        <v>160</v>
      </c>
      <c r="O62" s="69"/>
      <c r="P62" s="69"/>
      <c r="Q62" s="64"/>
      <c r="R62" s="64"/>
      <c r="S62" s="72"/>
    </row>
    <row r="63" spans="1:20" ht="14.1" customHeight="1">
      <c r="A63" s="13">
        <v>4</v>
      </c>
      <c r="O63" s="78"/>
      <c r="P63" s="78"/>
      <c r="Q63" s="78"/>
      <c r="R63" s="78"/>
      <c r="S63" s="78"/>
    </row>
    <row r="64" spans="1:20" ht="14.1" customHeight="1">
      <c r="A64" s="13">
        <v>5</v>
      </c>
      <c r="B64" s="11" t="s">
        <v>121</v>
      </c>
      <c r="C64" s="12" t="s">
        <v>161</v>
      </c>
      <c r="D64" s="19"/>
      <c r="E64" s="19"/>
      <c r="F64" s="19"/>
      <c r="G64" s="19"/>
      <c r="H64" s="19"/>
      <c r="I64" s="19"/>
      <c r="J64" s="64"/>
      <c r="K64" s="69"/>
      <c r="L64" s="69"/>
      <c r="M64" s="69"/>
      <c r="N64" s="63"/>
      <c r="O64" s="82"/>
      <c r="P64" s="82"/>
      <c r="Q64" s="82"/>
      <c r="R64" s="82"/>
      <c r="S64" s="82"/>
    </row>
    <row r="65" spans="1:19" ht="14.1" customHeight="1">
      <c r="A65" s="13">
        <v>6</v>
      </c>
      <c r="B65" s="63"/>
      <c r="C65" s="24" t="s">
        <v>162</v>
      </c>
      <c r="D65" s="21"/>
      <c r="E65" s="21"/>
      <c r="F65" s="21"/>
      <c r="G65" s="21"/>
      <c r="H65" s="23"/>
      <c r="I65" s="19"/>
      <c r="J65" s="19"/>
      <c r="K65" s="65"/>
      <c r="L65" s="19"/>
      <c r="M65" s="19"/>
      <c r="N65" s="19"/>
      <c r="O65" s="88"/>
      <c r="P65" s="88"/>
      <c r="Q65" s="88"/>
      <c r="R65" s="88"/>
      <c r="S65" s="88"/>
    </row>
    <row r="66" spans="1:19" ht="14.1" customHeight="1">
      <c r="A66" s="13">
        <v>7</v>
      </c>
      <c r="B66" s="73"/>
      <c r="C66" s="24" t="s">
        <v>163</v>
      </c>
      <c r="D66" s="75"/>
      <c r="E66" s="75"/>
      <c r="F66" s="25"/>
      <c r="G66" s="25"/>
      <c r="H66" s="25"/>
      <c r="I66" s="23"/>
      <c r="J66" s="23"/>
      <c r="K66" s="23"/>
      <c r="L66" s="101"/>
      <c r="M66" s="101"/>
      <c r="N66" s="102"/>
      <c r="O66" s="88"/>
      <c r="P66" s="88"/>
      <c r="Q66" s="88"/>
      <c r="R66" s="88"/>
      <c r="S66" s="88"/>
    </row>
    <row r="67" spans="1:19" ht="14.1" customHeight="1" thickBot="1">
      <c r="A67" s="13">
        <v>8</v>
      </c>
      <c r="B67" s="80"/>
      <c r="C67" s="15"/>
      <c r="J67" s="15"/>
      <c r="K67" s="15"/>
      <c r="L67" s="16"/>
      <c r="M67" s="17" t="s">
        <v>164</v>
      </c>
      <c r="N67" s="18"/>
      <c r="O67" s="88"/>
      <c r="P67" s="88"/>
      <c r="Q67" s="88"/>
      <c r="R67" s="88"/>
      <c r="S67" s="88"/>
    </row>
    <row r="68" spans="1:19" ht="14.1" customHeight="1">
      <c r="A68" s="13">
        <v>9</v>
      </c>
      <c r="B68" s="80"/>
      <c r="C68" s="22" t="s">
        <v>165</v>
      </c>
      <c r="F68" s="30"/>
      <c r="G68" s="30"/>
      <c r="H68" s="30"/>
      <c r="J68" s="15"/>
      <c r="K68" s="15"/>
      <c r="L68" s="20">
        <v>2009</v>
      </c>
      <c r="M68" s="21" t="s">
        <v>166</v>
      </c>
      <c r="N68" s="21" t="s">
        <v>167</v>
      </c>
      <c r="O68" s="88"/>
      <c r="P68" s="88"/>
      <c r="Q68" s="88"/>
      <c r="R68" s="88"/>
      <c r="S68" s="88"/>
    </row>
    <row r="69" spans="1:19" ht="14.1" customHeight="1">
      <c r="A69" s="13">
        <v>10</v>
      </c>
      <c r="B69" s="85"/>
      <c r="C69" s="75"/>
      <c r="F69" s="30"/>
      <c r="G69" s="30"/>
      <c r="H69" s="30"/>
      <c r="I69" s="30"/>
      <c r="J69" s="29"/>
      <c r="K69" s="15"/>
      <c r="L69" s="15"/>
      <c r="M69" s="21" t="s">
        <v>168</v>
      </c>
      <c r="N69" s="21" t="s">
        <v>169</v>
      </c>
      <c r="O69" s="88"/>
      <c r="P69" s="88"/>
      <c r="Q69" s="88"/>
      <c r="R69" s="88"/>
      <c r="S69" s="88"/>
    </row>
    <row r="70" spans="1:19" ht="14.1" customHeight="1">
      <c r="A70" s="13">
        <v>11</v>
      </c>
      <c r="B70" s="85"/>
      <c r="C70" s="13" t="s">
        <v>170</v>
      </c>
      <c r="F70" s="30"/>
      <c r="G70" s="30"/>
      <c r="H70" s="30"/>
      <c r="I70" s="30"/>
      <c r="J70" s="88"/>
      <c r="L70" s="103">
        <v>19168.977437164922</v>
      </c>
      <c r="M70" s="104">
        <v>1.2581795314967836E-2</v>
      </c>
      <c r="N70" s="103">
        <v>238.1833760270456</v>
      </c>
      <c r="O70" s="88"/>
      <c r="P70" s="88"/>
      <c r="Q70" s="88"/>
      <c r="R70" s="88"/>
      <c r="S70" s="88"/>
    </row>
    <row r="71" spans="1:19" ht="14.1" customHeight="1">
      <c r="A71" s="13">
        <v>12</v>
      </c>
      <c r="B71" s="85"/>
      <c r="C71" s="13" t="s">
        <v>171</v>
      </c>
      <c r="F71" s="30"/>
      <c r="G71" s="30"/>
      <c r="H71" s="30"/>
      <c r="I71" s="30"/>
      <c r="J71" s="88"/>
      <c r="L71" s="103">
        <v>42.591666666666669</v>
      </c>
      <c r="M71" s="104">
        <v>-2.6958077904275957E-2</v>
      </c>
      <c r="N71" s="103">
        <v>-1.18</v>
      </c>
      <c r="O71" s="88"/>
      <c r="P71" s="88"/>
      <c r="Q71" s="88"/>
      <c r="R71" s="88"/>
      <c r="S71" s="88"/>
    </row>
    <row r="72" spans="1:19" ht="14.1" customHeight="1">
      <c r="A72" s="13">
        <v>13</v>
      </c>
      <c r="B72" s="85"/>
      <c r="C72" s="13" t="s">
        <v>172</v>
      </c>
      <c r="F72" s="30"/>
      <c r="G72" s="30"/>
      <c r="H72" s="30"/>
      <c r="I72" s="30"/>
      <c r="J72" s="88"/>
      <c r="L72" s="103">
        <v>545.93333333333328</v>
      </c>
      <c r="M72" s="104">
        <v>8.5642984372424902E-3</v>
      </c>
      <c r="N72" s="103">
        <v>4.6358333333332666</v>
      </c>
      <c r="O72" s="88"/>
      <c r="P72" s="88"/>
      <c r="Q72" s="88"/>
      <c r="R72" s="88"/>
      <c r="S72" s="88"/>
    </row>
    <row r="73" spans="1:19" ht="14.1" customHeight="1">
      <c r="A73" s="13">
        <v>14</v>
      </c>
      <c r="B73" s="85"/>
      <c r="C73" s="13" t="s">
        <v>173</v>
      </c>
      <c r="F73" s="30"/>
      <c r="G73" s="30"/>
      <c r="H73" s="30"/>
      <c r="I73" s="30"/>
      <c r="J73" s="88"/>
      <c r="L73" s="103">
        <v>30.981666666666666</v>
      </c>
      <c r="M73" s="105">
        <v>8.0699394754413234E-5</v>
      </c>
      <c r="N73" s="103">
        <v>2.4999999999941735E-3</v>
      </c>
      <c r="O73" s="88"/>
      <c r="P73" s="88"/>
      <c r="Q73" s="88"/>
      <c r="R73" s="88"/>
      <c r="S73" s="88"/>
    </row>
    <row r="74" spans="1:19" ht="14.1" customHeight="1">
      <c r="A74" s="13">
        <v>15</v>
      </c>
      <c r="B74" s="85"/>
      <c r="C74" s="97"/>
      <c r="F74" s="30"/>
      <c r="G74" s="30"/>
      <c r="H74" s="30"/>
      <c r="I74" s="30"/>
      <c r="J74" s="88"/>
      <c r="O74" s="88"/>
      <c r="P74" s="88"/>
      <c r="Q74" s="88"/>
      <c r="R74" s="88"/>
      <c r="S74" s="88"/>
    </row>
    <row r="75" spans="1:19" ht="14.1" customHeight="1">
      <c r="A75" s="13">
        <v>16</v>
      </c>
      <c r="B75" s="85"/>
      <c r="C75" s="22" t="s">
        <v>174</v>
      </c>
      <c r="F75" s="30"/>
      <c r="G75" s="30"/>
      <c r="H75" s="30"/>
      <c r="I75" s="30"/>
      <c r="J75" s="30"/>
      <c r="L75" s="15"/>
      <c r="M75" s="15"/>
      <c r="N75" s="15"/>
      <c r="O75" s="88"/>
      <c r="P75" s="88"/>
      <c r="Q75" s="88"/>
      <c r="R75" s="88"/>
      <c r="S75" s="88"/>
    </row>
    <row r="76" spans="1:19" ht="14.1" customHeight="1">
      <c r="A76" s="13">
        <v>17</v>
      </c>
      <c r="B76" s="85"/>
      <c r="C76" s="15"/>
      <c r="F76" s="30"/>
      <c r="G76" s="30"/>
      <c r="H76" s="30"/>
      <c r="I76" s="30"/>
      <c r="J76" s="30"/>
      <c r="L76" s="15"/>
      <c r="M76" s="15"/>
      <c r="N76" s="15"/>
      <c r="O76" s="88"/>
      <c r="P76" s="88"/>
      <c r="Q76" s="88"/>
      <c r="R76" s="88"/>
      <c r="S76" s="88"/>
    </row>
    <row r="77" spans="1:19" ht="14.1" customHeight="1">
      <c r="A77" s="13">
        <v>18</v>
      </c>
      <c r="B77" s="85"/>
      <c r="C77" s="13" t="s">
        <v>175</v>
      </c>
      <c r="F77" s="30"/>
      <c r="G77" s="30"/>
      <c r="H77" s="30"/>
      <c r="I77" s="30"/>
      <c r="J77" s="88"/>
      <c r="L77" s="106">
        <v>488</v>
      </c>
      <c r="M77" s="104">
        <v>0</v>
      </c>
      <c r="N77" s="106">
        <v>0</v>
      </c>
      <c r="O77" s="88"/>
      <c r="P77" s="88"/>
      <c r="Q77" s="88"/>
      <c r="R77" s="88"/>
      <c r="S77" s="88"/>
    </row>
    <row r="78" spans="1:19" ht="14.1" customHeight="1">
      <c r="A78" s="13">
        <v>19</v>
      </c>
      <c r="B78" s="85"/>
      <c r="C78" s="13" t="s">
        <v>176</v>
      </c>
      <c r="F78" s="30"/>
      <c r="G78" s="30"/>
      <c r="H78" s="30"/>
      <c r="I78" s="30"/>
      <c r="J78" s="88"/>
      <c r="L78" s="106">
        <v>3655</v>
      </c>
      <c r="M78" s="104">
        <v>0</v>
      </c>
      <c r="N78" s="106">
        <v>0</v>
      </c>
      <c r="O78" s="88"/>
      <c r="P78" s="88"/>
      <c r="Q78" s="88"/>
      <c r="R78" s="88"/>
      <c r="S78" s="88"/>
    </row>
    <row r="79" spans="1:19" ht="14.1" customHeight="1">
      <c r="A79" s="13">
        <v>20</v>
      </c>
      <c r="B79" s="85"/>
      <c r="C79" s="13" t="s">
        <v>177</v>
      </c>
      <c r="F79" s="30"/>
      <c r="G79" s="30"/>
      <c r="H79" s="30"/>
      <c r="I79" s="30"/>
      <c r="J79" s="88"/>
      <c r="L79" s="106">
        <v>365.37</v>
      </c>
      <c r="M79" s="104">
        <v>4.3155579989007098E-3</v>
      </c>
      <c r="N79" s="106">
        <v>1.57000000000005</v>
      </c>
      <c r="O79" s="88"/>
      <c r="P79" s="88"/>
      <c r="Q79" s="88"/>
      <c r="R79" s="88"/>
      <c r="S79" s="88"/>
    </row>
    <row r="80" spans="1:19" ht="14.1" customHeight="1">
      <c r="A80" s="13">
        <v>21</v>
      </c>
      <c r="B80" s="85"/>
      <c r="C80" s="13" t="s">
        <v>178</v>
      </c>
      <c r="F80" s="30"/>
      <c r="G80" s="30"/>
      <c r="H80" s="30"/>
      <c r="I80" s="30"/>
      <c r="J80" s="88"/>
      <c r="L80" s="106">
        <v>4437</v>
      </c>
      <c r="M80" s="104">
        <v>-2.4730215827337698E-3</v>
      </c>
      <c r="N80" s="106">
        <v>-11</v>
      </c>
      <c r="O80" s="88"/>
      <c r="P80" s="88"/>
      <c r="Q80" s="88"/>
      <c r="R80" s="88"/>
      <c r="S80" s="88"/>
    </row>
    <row r="81" spans="1:19" ht="14.1" customHeight="1">
      <c r="A81" s="13">
        <v>22</v>
      </c>
      <c r="B81" s="85"/>
      <c r="C81" s="13" t="s">
        <v>179</v>
      </c>
      <c r="F81" s="30"/>
      <c r="G81" s="30"/>
      <c r="H81" s="30"/>
      <c r="I81" s="30"/>
      <c r="J81" s="88"/>
      <c r="L81" s="107">
        <v>1.169475</v>
      </c>
      <c r="M81" s="104">
        <v>-7.0050308858178312E-3</v>
      </c>
      <c r="N81" s="107">
        <v>-8.2499999999998685E-3</v>
      </c>
      <c r="O81" s="88"/>
      <c r="P81" s="88"/>
      <c r="Q81" s="88"/>
      <c r="R81" s="88"/>
      <c r="S81" s="88"/>
    </row>
    <row r="82" spans="1:19" ht="14.1" customHeight="1">
      <c r="A82" s="13">
        <v>23</v>
      </c>
      <c r="B82" s="85"/>
      <c r="C82" s="13" t="s">
        <v>180</v>
      </c>
      <c r="F82" s="30"/>
      <c r="G82" s="30"/>
      <c r="H82" s="30"/>
      <c r="I82" s="30"/>
      <c r="J82" s="88"/>
      <c r="L82" s="107">
        <v>1.3009999999999999</v>
      </c>
      <c r="M82" s="104">
        <v>-9.8243789203964482E-3</v>
      </c>
      <c r="N82" s="107">
        <v>-1.2908333333333299E-2</v>
      </c>
      <c r="O82" s="88"/>
      <c r="P82" s="88"/>
      <c r="Q82" s="88"/>
      <c r="R82" s="88"/>
      <c r="S82" s="88"/>
    </row>
    <row r="83" spans="1:19" ht="14.1" customHeight="1">
      <c r="A83" s="13">
        <v>24</v>
      </c>
      <c r="B83" s="85"/>
      <c r="C83" s="13" t="s">
        <v>181</v>
      </c>
      <c r="F83" s="30"/>
      <c r="G83" s="30"/>
      <c r="H83" s="30"/>
      <c r="I83" s="30"/>
      <c r="J83" s="88"/>
      <c r="L83" s="107">
        <v>1.0544416666666665</v>
      </c>
      <c r="M83" s="104">
        <v>1.9082760586577319E-3</v>
      </c>
      <c r="N83" s="107">
        <v>2.0083333333333897E-3</v>
      </c>
      <c r="O83" s="88"/>
      <c r="P83" s="88"/>
      <c r="Q83" s="88"/>
      <c r="R83" s="88"/>
      <c r="S83" s="88"/>
    </row>
    <row r="84" spans="1:19" ht="14.1" customHeight="1">
      <c r="A84" s="13">
        <v>25</v>
      </c>
      <c r="B84" s="85"/>
      <c r="C84" s="13" t="s">
        <v>182</v>
      </c>
      <c r="F84" s="30"/>
      <c r="G84" s="30"/>
      <c r="H84" s="30"/>
      <c r="I84" s="30"/>
      <c r="J84" s="88"/>
      <c r="L84" s="107">
        <v>1.1781583333333332</v>
      </c>
      <c r="M84" s="104">
        <v>-9.215524128555086E-3</v>
      </c>
      <c r="N84" s="107">
        <v>-1.0958333333333625E-2</v>
      </c>
      <c r="O84" s="88"/>
      <c r="P84" s="88"/>
      <c r="Q84" s="88"/>
      <c r="R84" s="88"/>
      <c r="S84" s="88"/>
    </row>
    <row r="85" spans="1:19" ht="14.1" customHeight="1">
      <c r="A85" s="13">
        <v>26</v>
      </c>
      <c r="B85" s="85"/>
      <c r="C85" s="13" t="s">
        <v>183</v>
      </c>
      <c r="F85" s="30"/>
      <c r="G85" s="30"/>
      <c r="H85" s="30"/>
      <c r="I85" s="30"/>
      <c r="J85" s="106"/>
      <c r="L85" s="108">
        <v>77334.757954083325</v>
      </c>
      <c r="M85" s="104">
        <v>-3.7252571513368693E-3</v>
      </c>
      <c r="N85" s="108">
        <v>-289.16908933334344</v>
      </c>
      <c r="O85" s="88"/>
      <c r="P85" s="88"/>
      <c r="Q85" s="88"/>
      <c r="R85" s="88"/>
      <c r="S85" s="88"/>
    </row>
    <row r="86" spans="1:19" ht="14.1" customHeight="1">
      <c r="A86" s="13">
        <v>27</v>
      </c>
      <c r="B86" s="85"/>
      <c r="C86" s="13" t="s">
        <v>184</v>
      </c>
      <c r="F86" s="30"/>
      <c r="G86" s="30"/>
      <c r="H86" s="30"/>
      <c r="I86" s="30"/>
      <c r="J86" s="106"/>
      <c r="L86" s="109">
        <v>2.5299999999999998</v>
      </c>
      <c r="M86" s="104">
        <v>-5.2424639580599397E-3</v>
      </c>
      <c r="N86" s="109">
        <v>-1.3333333333332309E-2</v>
      </c>
      <c r="O86" s="88"/>
      <c r="P86" s="88"/>
      <c r="Q86" s="88"/>
      <c r="R86" s="88"/>
      <c r="S86" s="88"/>
    </row>
    <row r="87" spans="1:19" ht="14.1" customHeight="1">
      <c r="A87" s="13">
        <v>28</v>
      </c>
      <c r="B87" s="85"/>
      <c r="C87" s="13" t="s">
        <v>185</v>
      </c>
      <c r="F87" s="30"/>
      <c r="G87" s="30"/>
      <c r="H87" s="30"/>
      <c r="I87" s="30"/>
      <c r="J87" s="106"/>
      <c r="L87" s="106">
        <v>451.21816666666672</v>
      </c>
      <c r="M87" s="104">
        <v>-6.5838142537703037E-3</v>
      </c>
      <c r="N87" s="106">
        <v>-2.9904249999999593</v>
      </c>
      <c r="O87" s="88"/>
      <c r="P87" s="88"/>
      <c r="Q87" s="88"/>
      <c r="R87" s="88"/>
      <c r="S87" s="88"/>
    </row>
    <row r="88" spans="1:19" ht="14.1" customHeight="1">
      <c r="A88" s="13">
        <v>29</v>
      </c>
      <c r="B88" s="85"/>
      <c r="C88" s="13" t="s">
        <v>186</v>
      </c>
      <c r="F88" s="30"/>
      <c r="G88" s="30"/>
      <c r="H88" s="30"/>
      <c r="I88" s="30"/>
      <c r="J88" s="106"/>
      <c r="L88" s="106">
        <v>120.49214166666667</v>
      </c>
      <c r="M88" s="104">
        <v>-8.7121972489001553E-4</v>
      </c>
      <c r="N88" s="106">
        <v>-0.10506666666667286</v>
      </c>
      <c r="O88" s="88"/>
      <c r="P88" s="88"/>
      <c r="Q88" s="88"/>
      <c r="R88" s="88"/>
      <c r="S88" s="88"/>
    </row>
    <row r="89" spans="1:19" ht="14.1" customHeight="1">
      <c r="A89" s="13">
        <v>30</v>
      </c>
      <c r="B89" s="85"/>
      <c r="C89" s="13" t="s">
        <v>187</v>
      </c>
      <c r="F89" s="30"/>
      <c r="G89" s="30"/>
      <c r="H89" s="30"/>
      <c r="I89" s="30"/>
      <c r="J89" s="106"/>
      <c r="L89" s="106">
        <v>8832.2892416666673</v>
      </c>
      <c r="M89" s="104">
        <v>8.0122317076334326E-3</v>
      </c>
      <c r="N89" s="106">
        <v>70.20385833333421</v>
      </c>
      <c r="O89" s="88"/>
      <c r="P89" s="88"/>
      <c r="Q89" s="88"/>
      <c r="R89" s="88"/>
      <c r="S89" s="88"/>
    </row>
    <row r="90" spans="1:19" ht="14.1" customHeight="1">
      <c r="A90" s="13">
        <v>31</v>
      </c>
      <c r="B90" s="85"/>
      <c r="C90" s="13" t="s">
        <v>188</v>
      </c>
      <c r="F90" s="30"/>
      <c r="G90" s="30"/>
      <c r="H90" s="30"/>
      <c r="I90" s="30"/>
      <c r="J90" s="106"/>
      <c r="L90" s="107">
        <v>8.6974999999999983E-2</v>
      </c>
      <c r="M90" s="104">
        <v>6.1698640701821628E-3</v>
      </c>
      <c r="N90" s="107">
        <v>5.3333333333333011E-4</v>
      </c>
      <c r="O90" s="88"/>
      <c r="P90" s="88"/>
      <c r="Q90" s="88"/>
      <c r="R90" s="88"/>
      <c r="S90" s="88"/>
    </row>
    <row r="91" spans="1:19" ht="14.1" customHeight="1">
      <c r="A91" s="13">
        <v>32</v>
      </c>
      <c r="B91" s="85"/>
      <c r="C91" s="13" t="s">
        <v>189</v>
      </c>
      <c r="F91" s="30"/>
      <c r="G91" s="30"/>
      <c r="H91" s="30"/>
      <c r="I91" s="30"/>
      <c r="J91" s="106"/>
      <c r="L91" s="107">
        <v>8.4924999999999987E-2</v>
      </c>
      <c r="M91" s="104">
        <v>-7.8439062653223868E-4</v>
      </c>
      <c r="N91" s="107">
        <v>-6.666666666668708E-5</v>
      </c>
      <c r="O91" s="88"/>
      <c r="P91" s="88"/>
      <c r="Q91" s="88"/>
      <c r="R91" s="88"/>
      <c r="S91" s="88"/>
    </row>
    <row r="92" spans="1:19" ht="14.1" customHeight="1">
      <c r="A92" s="13">
        <v>33</v>
      </c>
      <c r="B92" s="85"/>
      <c r="C92" s="13" t="s">
        <v>190</v>
      </c>
      <c r="F92" s="30"/>
      <c r="G92" s="30"/>
      <c r="H92" s="30"/>
      <c r="I92" s="30"/>
      <c r="J92" s="106"/>
      <c r="L92" s="107">
        <v>0.95059166666666661</v>
      </c>
      <c r="M92" s="104">
        <v>9.4778761061944383E-3</v>
      </c>
      <c r="N92" s="107">
        <v>8.9249999999998497E-3</v>
      </c>
      <c r="O92" s="88"/>
      <c r="P92" s="88"/>
      <c r="Q92" s="88"/>
      <c r="R92" s="88"/>
      <c r="S92" s="88"/>
    </row>
    <row r="93" spans="1:19" ht="14.1" customHeight="1">
      <c r="A93" s="13">
        <v>34</v>
      </c>
      <c r="B93" s="85"/>
      <c r="C93" s="13" t="s">
        <v>191</v>
      </c>
      <c r="I93" s="30"/>
      <c r="J93" s="106"/>
      <c r="L93" s="110">
        <v>82.239166666666662</v>
      </c>
      <c r="M93" s="104">
        <v>2.326762958431372E-2</v>
      </c>
      <c r="N93" s="110">
        <v>1.8699999999999761</v>
      </c>
      <c r="O93" s="88"/>
      <c r="P93" s="88"/>
      <c r="Q93" s="88"/>
      <c r="R93" s="88"/>
      <c r="S93" s="88"/>
    </row>
    <row r="94" spans="1:19" ht="14.1" customHeight="1">
      <c r="A94" s="13">
        <v>35</v>
      </c>
      <c r="B94" s="85"/>
      <c r="C94" s="13" t="s">
        <v>192</v>
      </c>
      <c r="F94" s="30"/>
      <c r="G94" s="30"/>
      <c r="H94" s="30"/>
      <c r="I94" s="30"/>
      <c r="J94" s="106"/>
      <c r="L94" s="110">
        <v>2818.8449999999998</v>
      </c>
      <c r="M94" s="104">
        <v>2.9626800750275351E-3</v>
      </c>
      <c r="N94" s="110">
        <v>8.3266666666663696</v>
      </c>
      <c r="O94" s="88"/>
      <c r="P94" s="88"/>
      <c r="Q94" s="88"/>
      <c r="R94" s="88"/>
      <c r="S94" s="88"/>
    </row>
    <row r="95" spans="1:19" ht="14.1" customHeight="1">
      <c r="A95" s="13">
        <v>36</v>
      </c>
      <c r="B95" s="85"/>
      <c r="C95" s="13" t="s">
        <v>193</v>
      </c>
      <c r="F95" s="30"/>
      <c r="G95" s="30"/>
      <c r="H95" s="30"/>
      <c r="I95" s="30"/>
      <c r="J95" s="106"/>
      <c r="L95" s="110">
        <v>90.891666666666666</v>
      </c>
      <c r="M95" s="104">
        <v>3.6649115136768939E-2</v>
      </c>
      <c r="N95" s="110">
        <v>3.2133333333333383</v>
      </c>
      <c r="O95" s="88"/>
      <c r="P95" s="88"/>
      <c r="Q95" s="88"/>
      <c r="R95" s="88"/>
      <c r="S95" s="88"/>
    </row>
    <row r="96" spans="1:19" ht="14.1" customHeight="1">
      <c r="A96" s="13">
        <v>37</v>
      </c>
      <c r="B96" s="85"/>
      <c r="C96" s="13" t="s">
        <v>194</v>
      </c>
      <c r="F96" s="30"/>
      <c r="G96" s="30"/>
      <c r="H96" s="30"/>
      <c r="I96" s="30"/>
      <c r="J96" s="106"/>
      <c r="L96" s="110">
        <v>2815.8808333333332</v>
      </c>
      <c r="M96" s="104">
        <v>3.676797714301161E-2</v>
      </c>
      <c r="N96" s="110">
        <v>99.862500000000182</v>
      </c>
      <c r="O96" s="88"/>
      <c r="P96" s="88"/>
      <c r="Q96" s="88"/>
      <c r="R96" s="88"/>
      <c r="S96" s="88"/>
    </row>
    <row r="97" spans="1:20" ht="14.1" customHeight="1">
      <c r="A97" s="13">
        <v>38</v>
      </c>
      <c r="B97" s="91"/>
      <c r="C97" s="13" t="s">
        <v>195</v>
      </c>
      <c r="F97" s="30"/>
      <c r="G97" s="30"/>
      <c r="H97" s="30"/>
      <c r="I97" s="30"/>
      <c r="J97" s="106"/>
      <c r="L97" s="111">
        <v>119.99166666666666</v>
      </c>
      <c r="M97" s="104">
        <v>2.0286692128366424E-2</v>
      </c>
      <c r="N97" s="111">
        <v>2.3858333333333093</v>
      </c>
      <c r="O97" s="88"/>
      <c r="P97" s="88"/>
      <c r="Q97" s="88"/>
      <c r="R97" s="88"/>
      <c r="S97" s="88"/>
    </row>
    <row r="98" spans="1:20" ht="14.1" customHeight="1">
      <c r="A98" s="13">
        <v>39</v>
      </c>
      <c r="B98" s="85"/>
      <c r="C98" s="13" t="s">
        <v>196</v>
      </c>
      <c r="F98" s="30"/>
      <c r="G98" s="30"/>
      <c r="H98" s="30"/>
      <c r="I98" s="30"/>
      <c r="J98" s="106"/>
      <c r="L98" s="110">
        <v>61.05</v>
      </c>
      <c r="M98" s="104">
        <v>3.8366675801586592E-3</v>
      </c>
      <c r="N98" s="110">
        <v>0.23333333333332007</v>
      </c>
      <c r="O98" s="88"/>
      <c r="P98" s="88"/>
      <c r="Q98" s="88"/>
      <c r="R98" s="88"/>
      <c r="S98" s="88"/>
    </row>
    <row r="99" spans="1:20" ht="14.1" customHeight="1">
      <c r="A99" s="13">
        <v>40</v>
      </c>
      <c r="B99" s="85"/>
      <c r="C99" s="82"/>
      <c r="F99" s="30"/>
      <c r="G99" s="30"/>
      <c r="H99" s="30"/>
      <c r="I99" s="30"/>
      <c r="J99" s="106"/>
      <c r="N99" s="88"/>
      <c r="O99" s="88"/>
      <c r="P99" s="88"/>
      <c r="Q99" s="88"/>
      <c r="R99" s="88"/>
      <c r="S99" s="88"/>
    </row>
    <row r="100" spans="1:20" ht="14.1" customHeight="1">
      <c r="A100" s="13">
        <v>41</v>
      </c>
      <c r="B100" s="85"/>
      <c r="O100" s="88"/>
      <c r="P100" s="88"/>
      <c r="Q100" s="88"/>
      <c r="R100" s="88"/>
      <c r="S100" s="88"/>
    </row>
    <row r="101" spans="1:20" ht="14.1" customHeight="1" thickBot="1">
      <c r="A101" s="55">
        <v>42</v>
      </c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5"/>
      <c r="P101" s="55"/>
      <c r="Q101" s="55"/>
      <c r="R101" s="55"/>
      <c r="S101" s="55"/>
    </row>
    <row r="102" spans="1:20" ht="14.1" customHeight="1">
      <c r="A102" s="13" t="s">
        <v>155</v>
      </c>
      <c r="Q102" s="13" t="s">
        <v>156</v>
      </c>
    </row>
    <row r="103" spans="1:20" ht="14.1" customHeight="1" thickBot="1">
      <c r="A103" s="55" t="s">
        <v>107</v>
      </c>
      <c r="B103" s="55"/>
      <c r="C103" s="55"/>
      <c r="D103" s="56"/>
      <c r="E103" s="56"/>
      <c r="F103" s="56"/>
      <c r="G103" s="56"/>
      <c r="H103" s="56" t="s">
        <v>108</v>
      </c>
      <c r="I103" s="56"/>
      <c r="J103" s="55"/>
      <c r="K103" s="55"/>
      <c r="L103" s="55"/>
      <c r="M103" s="55"/>
      <c r="N103" s="55"/>
      <c r="O103" s="55"/>
      <c r="P103" s="55"/>
      <c r="Q103" s="55"/>
      <c r="R103" s="55"/>
      <c r="S103" s="55" t="s">
        <v>197</v>
      </c>
      <c r="T103" s="98"/>
    </row>
    <row r="104" spans="1:20" ht="14.1" customHeight="1">
      <c r="A104" s="13" t="s">
        <v>56</v>
      </c>
      <c r="G104" s="15" t="s">
        <v>110</v>
      </c>
      <c r="H104" s="15" t="s">
        <v>111</v>
      </c>
      <c r="K104" s="58"/>
      <c r="L104" s="58"/>
      <c r="N104" s="58"/>
      <c r="O104" s="58"/>
      <c r="P104" s="58" t="s">
        <v>57</v>
      </c>
      <c r="S104" s="59"/>
    </row>
    <row r="105" spans="1:20" ht="14.1" customHeight="1">
      <c r="H105" s="15" t="s">
        <v>112</v>
      </c>
      <c r="K105" s="60"/>
      <c r="L105" s="61"/>
      <c r="O105" s="60"/>
      <c r="P105" s="60" t="s">
        <v>58</v>
      </c>
      <c r="Q105" s="61" t="s">
        <v>59</v>
      </c>
      <c r="S105" s="62"/>
    </row>
    <row r="106" spans="1:20" ht="14.1" customHeight="1">
      <c r="A106" s="13" t="s">
        <v>60</v>
      </c>
      <c r="K106" s="60"/>
      <c r="L106" s="61"/>
      <c r="M106" s="60"/>
      <c r="P106" s="60"/>
      <c r="Q106" s="61" t="s">
        <v>61</v>
      </c>
      <c r="S106" s="62"/>
    </row>
    <row r="107" spans="1:20" ht="14.1" customHeight="1">
      <c r="K107" s="60"/>
      <c r="L107" s="61"/>
      <c r="M107" s="60"/>
      <c r="P107" s="60"/>
      <c r="Q107" s="61" t="s">
        <v>62</v>
      </c>
      <c r="S107" s="62"/>
    </row>
    <row r="108" spans="1:20" ht="14.1" customHeight="1">
      <c r="A108" s="57"/>
      <c r="B108" s="57"/>
      <c r="C108" s="57"/>
      <c r="D108" s="24"/>
      <c r="E108" s="24"/>
      <c r="F108" s="24"/>
      <c r="G108" s="24"/>
      <c r="H108" s="24"/>
      <c r="I108" s="24"/>
      <c r="J108" s="57"/>
      <c r="K108" s="57"/>
      <c r="L108" s="57"/>
      <c r="M108" s="57"/>
      <c r="N108" s="57"/>
      <c r="O108" s="57"/>
      <c r="P108" s="57"/>
      <c r="Q108" s="99" t="s">
        <v>113</v>
      </c>
      <c r="R108" s="57"/>
      <c r="S108" s="57"/>
    </row>
    <row r="109" spans="1:20" ht="14.1" customHeight="1">
      <c r="B109" s="63"/>
      <c r="C109" s="64"/>
      <c r="D109" s="65"/>
      <c r="E109" s="65"/>
      <c r="F109" s="65"/>
      <c r="G109" s="65"/>
      <c r="H109" s="65"/>
      <c r="I109" s="65"/>
      <c r="J109" s="64"/>
      <c r="K109" s="64"/>
      <c r="L109" s="64"/>
      <c r="M109" s="64"/>
      <c r="N109" s="64"/>
      <c r="O109" s="64"/>
      <c r="P109" s="64"/>
      <c r="Q109" s="99" t="s">
        <v>114</v>
      </c>
      <c r="R109" s="64"/>
      <c r="S109" s="64"/>
    </row>
    <row r="110" spans="1:20" ht="14.1" customHeight="1" thickBot="1">
      <c r="A110" s="55" t="s">
        <v>63</v>
      </c>
      <c r="B110" s="55"/>
      <c r="C110" s="55"/>
      <c r="D110" s="56"/>
      <c r="E110" s="56"/>
      <c r="F110" s="56"/>
      <c r="G110" s="56"/>
      <c r="H110" s="56"/>
      <c r="I110" s="56"/>
      <c r="J110" s="55"/>
      <c r="K110" s="55"/>
      <c r="L110" s="55"/>
      <c r="M110" s="55"/>
      <c r="N110" s="55"/>
      <c r="O110" s="55"/>
      <c r="P110" s="55"/>
      <c r="Q110" s="100" t="s">
        <v>115</v>
      </c>
      <c r="R110" s="55"/>
      <c r="S110" s="55"/>
    </row>
    <row r="111" spans="1:20" ht="14.1" customHeight="1" thickBot="1">
      <c r="A111" s="13">
        <v>1</v>
      </c>
      <c r="B111" s="11" t="s">
        <v>121</v>
      </c>
      <c r="C111" s="14" t="s">
        <v>198</v>
      </c>
      <c r="D111" s="19"/>
      <c r="J111" s="15"/>
      <c r="L111" s="16"/>
      <c r="M111" s="17" t="s">
        <v>164</v>
      </c>
      <c r="N111" s="18"/>
      <c r="O111" s="57"/>
      <c r="P111" s="57"/>
      <c r="Q111" s="57"/>
      <c r="R111" s="57"/>
      <c r="S111" s="57"/>
    </row>
    <row r="112" spans="1:20" ht="14.1" customHeight="1">
      <c r="A112" s="13">
        <v>2</v>
      </c>
      <c r="B112" s="63"/>
      <c r="C112" s="15"/>
      <c r="J112" s="19"/>
      <c r="L112" s="20">
        <v>2009</v>
      </c>
      <c r="M112" s="21" t="s">
        <v>166</v>
      </c>
      <c r="N112" s="21" t="s">
        <v>167</v>
      </c>
      <c r="O112" s="69"/>
      <c r="P112" s="69"/>
      <c r="Q112" s="64"/>
      <c r="R112" s="64"/>
      <c r="S112" s="72"/>
    </row>
    <row r="113" spans="1:19" ht="14.1" customHeight="1">
      <c r="A113" s="57">
        <v>3</v>
      </c>
      <c r="B113" s="73"/>
      <c r="C113" s="22" t="s">
        <v>199</v>
      </c>
      <c r="D113" s="21"/>
      <c r="E113" s="21"/>
      <c r="F113" s="21"/>
      <c r="G113" s="21"/>
      <c r="H113" s="23"/>
      <c r="I113" s="19"/>
      <c r="J113" s="23"/>
      <c r="L113" s="15"/>
      <c r="M113" s="21" t="s">
        <v>168</v>
      </c>
      <c r="N113" s="21" t="s">
        <v>169</v>
      </c>
      <c r="O113" s="78"/>
      <c r="P113" s="78"/>
      <c r="Q113" s="78"/>
      <c r="R113" s="78"/>
      <c r="S113" s="78"/>
    </row>
    <row r="114" spans="1:19" ht="14.1" customHeight="1">
      <c r="A114" s="13">
        <v>4</v>
      </c>
      <c r="B114" s="80"/>
      <c r="C114" s="24"/>
      <c r="D114" s="75"/>
      <c r="E114" s="75"/>
      <c r="F114" s="25"/>
      <c r="G114" s="25"/>
      <c r="H114" s="25"/>
      <c r="I114" s="23"/>
      <c r="J114" s="15"/>
      <c r="L114" s="25"/>
      <c r="M114" s="26"/>
      <c r="N114" s="25"/>
      <c r="O114" s="82"/>
      <c r="P114" s="82"/>
      <c r="Q114" s="82"/>
      <c r="R114" s="82"/>
      <c r="S114" s="82"/>
    </row>
    <row r="115" spans="1:19" ht="14.1" customHeight="1">
      <c r="A115" s="13">
        <v>5</v>
      </c>
      <c r="C115" s="13" t="s">
        <v>200</v>
      </c>
      <c r="L115" s="112">
        <v>76</v>
      </c>
      <c r="M115" s="104">
        <v>0</v>
      </c>
      <c r="N115" s="112">
        <v>0</v>
      </c>
      <c r="O115" s="28"/>
      <c r="P115" s="88"/>
      <c r="Q115" s="88"/>
      <c r="R115" s="88"/>
      <c r="S115" s="88"/>
    </row>
    <row r="116" spans="1:19" ht="14.1" customHeight="1">
      <c r="A116" s="13">
        <v>6</v>
      </c>
      <c r="C116" s="13" t="s">
        <v>201</v>
      </c>
      <c r="L116" s="112">
        <v>119</v>
      </c>
      <c r="M116" s="104">
        <v>0</v>
      </c>
      <c r="N116" s="112">
        <v>0</v>
      </c>
      <c r="O116" s="27"/>
      <c r="P116" s="88"/>
      <c r="Q116" s="88"/>
      <c r="R116" s="88"/>
      <c r="S116" s="88"/>
    </row>
    <row r="117" spans="1:19" ht="14.1" customHeight="1">
      <c r="A117" s="13">
        <v>7</v>
      </c>
      <c r="C117" s="13" t="s">
        <v>202</v>
      </c>
      <c r="L117" s="113">
        <v>47</v>
      </c>
      <c r="M117" s="104">
        <v>0</v>
      </c>
      <c r="N117" s="112">
        <v>0</v>
      </c>
      <c r="O117" s="31"/>
      <c r="P117" s="88"/>
      <c r="Q117" s="88"/>
      <c r="R117" s="88"/>
      <c r="S117" s="88"/>
    </row>
    <row r="118" spans="1:19" ht="14.1" customHeight="1">
      <c r="A118" s="13">
        <v>8</v>
      </c>
      <c r="C118" s="13" t="s">
        <v>203</v>
      </c>
      <c r="F118" s="30"/>
      <c r="G118" s="30"/>
      <c r="H118" s="30"/>
      <c r="J118" s="106"/>
      <c r="L118" s="113">
        <v>61</v>
      </c>
      <c r="M118" s="104">
        <v>0</v>
      </c>
      <c r="N118" s="112">
        <v>0</v>
      </c>
      <c r="O118" s="27"/>
      <c r="P118" s="88"/>
      <c r="Q118" s="88"/>
      <c r="R118" s="88"/>
      <c r="S118" s="88"/>
    </row>
    <row r="119" spans="1:19" ht="14.1" customHeight="1">
      <c r="A119" s="13">
        <v>9</v>
      </c>
      <c r="C119" s="13" t="s">
        <v>204</v>
      </c>
      <c r="F119" s="30"/>
      <c r="G119" s="30"/>
      <c r="H119" s="30"/>
      <c r="I119" s="30"/>
      <c r="J119" s="88"/>
      <c r="L119" s="114">
        <v>2.5133333333333332</v>
      </c>
      <c r="M119" s="104">
        <v>1.2080536912751683E-2</v>
      </c>
      <c r="N119" s="109">
        <v>2.9999999999999805E-2</v>
      </c>
      <c r="O119" s="27"/>
      <c r="P119" s="88"/>
      <c r="Q119" s="88"/>
      <c r="R119" s="88"/>
      <c r="S119" s="88"/>
    </row>
    <row r="120" spans="1:19" ht="14.1" customHeight="1">
      <c r="A120" s="13">
        <v>10</v>
      </c>
      <c r="F120" s="30"/>
      <c r="G120" s="30"/>
      <c r="H120" s="30"/>
      <c r="I120" s="30"/>
      <c r="J120" s="106"/>
      <c r="K120" s="88"/>
      <c r="M120" s="88"/>
      <c r="N120" s="28"/>
      <c r="O120" s="88"/>
      <c r="P120" s="88"/>
      <c r="Q120" s="88"/>
      <c r="R120" s="88"/>
      <c r="S120" s="88"/>
    </row>
    <row r="121" spans="1:19" ht="14.1" customHeight="1">
      <c r="A121" s="13">
        <v>11</v>
      </c>
      <c r="C121" s="22" t="s">
        <v>205</v>
      </c>
      <c r="F121" s="30"/>
      <c r="G121" s="30"/>
      <c r="H121" s="30"/>
      <c r="I121" s="30"/>
      <c r="J121" s="29"/>
      <c r="L121" s="30"/>
      <c r="M121" s="15"/>
      <c r="N121" s="30"/>
      <c r="O121" s="88"/>
      <c r="P121" s="88"/>
      <c r="Q121" s="88"/>
      <c r="R121" s="88"/>
      <c r="S121" s="88"/>
    </row>
    <row r="122" spans="1:19" ht="14.1" customHeight="1">
      <c r="A122" s="13">
        <v>12</v>
      </c>
      <c r="C122" s="15"/>
      <c r="F122" s="30"/>
      <c r="G122" s="30"/>
      <c r="H122" s="30"/>
      <c r="I122" s="30"/>
      <c r="J122" s="15"/>
      <c r="L122" s="30"/>
      <c r="M122" s="15"/>
      <c r="N122" s="30"/>
      <c r="O122" s="88"/>
      <c r="P122" s="88"/>
      <c r="Q122" s="88"/>
      <c r="R122" s="88"/>
      <c r="S122" s="88"/>
    </row>
    <row r="123" spans="1:19" ht="14.1" customHeight="1">
      <c r="A123" s="13">
        <v>13</v>
      </c>
      <c r="C123" s="13" t="s">
        <v>206</v>
      </c>
      <c r="F123" s="30"/>
      <c r="G123" s="30"/>
      <c r="H123" s="30"/>
      <c r="I123" s="30"/>
      <c r="J123" s="88"/>
      <c r="K123" s="113"/>
      <c r="L123" s="104">
        <v>2.1000000000000001E-2</v>
      </c>
      <c r="M123" s="113"/>
      <c r="N123" s="30"/>
      <c r="O123" s="88"/>
      <c r="P123" s="88"/>
      <c r="Q123" s="88"/>
      <c r="R123" s="88"/>
      <c r="S123" s="88"/>
    </row>
    <row r="124" spans="1:19" ht="14.1" customHeight="1">
      <c r="A124" s="13">
        <v>14</v>
      </c>
      <c r="C124" s="13" t="s">
        <v>207</v>
      </c>
      <c r="F124" s="30"/>
      <c r="G124" s="30"/>
      <c r="H124" s="30"/>
      <c r="I124" s="30"/>
      <c r="J124" s="88"/>
      <c r="K124" s="88"/>
      <c r="L124" s="115">
        <v>3.5999999999999997E-2</v>
      </c>
      <c r="M124" s="88"/>
      <c r="N124" s="31"/>
      <c r="O124" s="88"/>
      <c r="P124" s="88"/>
      <c r="Q124" s="88"/>
      <c r="R124" s="88"/>
      <c r="S124" s="88"/>
    </row>
    <row r="125" spans="1:19" ht="14.1" customHeight="1">
      <c r="A125" s="13">
        <v>15</v>
      </c>
      <c r="F125" s="30"/>
      <c r="G125" s="30"/>
      <c r="H125" s="30"/>
      <c r="I125" s="30"/>
      <c r="J125" s="32"/>
      <c r="K125" s="33"/>
      <c r="L125" s="88"/>
      <c r="M125" s="88"/>
      <c r="N125" s="30"/>
      <c r="O125" s="88"/>
      <c r="P125" s="88"/>
      <c r="Q125" s="88"/>
      <c r="R125" s="88"/>
      <c r="S125" s="88"/>
    </row>
    <row r="126" spans="1:19" ht="14.1" customHeight="1">
      <c r="A126" s="13">
        <v>16</v>
      </c>
      <c r="N126" s="88"/>
      <c r="O126" s="88"/>
      <c r="P126" s="88"/>
      <c r="Q126" s="88"/>
      <c r="R126" s="88"/>
      <c r="S126" s="88"/>
    </row>
    <row r="127" spans="1:19" ht="14.1" customHeight="1">
      <c r="A127" s="13">
        <v>17</v>
      </c>
      <c r="F127" s="30"/>
      <c r="G127" s="30"/>
      <c r="H127" s="30"/>
      <c r="I127" s="30"/>
      <c r="J127" s="88"/>
      <c r="K127" s="88"/>
      <c r="L127" s="88"/>
      <c r="M127" s="88"/>
      <c r="N127" s="88"/>
      <c r="O127" s="88"/>
      <c r="P127" s="88"/>
      <c r="Q127" s="88"/>
      <c r="R127" s="88"/>
      <c r="S127" s="88"/>
    </row>
    <row r="128" spans="1:19" ht="14.1" customHeight="1">
      <c r="A128" s="13">
        <v>18</v>
      </c>
      <c r="F128" s="30"/>
      <c r="G128" s="30"/>
      <c r="H128" s="30"/>
      <c r="I128" s="30"/>
      <c r="J128" s="88"/>
      <c r="K128" s="88"/>
      <c r="L128" s="88"/>
      <c r="M128" s="88"/>
      <c r="N128" s="88"/>
      <c r="O128" s="88"/>
      <c r="P128" s="88"/>
      <c r="Q128" s="88"/>
      <c r="R128" s="88"/>
      <c r="S128" s="88"/>
    </row>
    <row r="129" spans="1:19" ht="14.1" customHeight="1">
      <c r="A129" s="13">
        <v>19</v>
      </c>
      <c r="F129" s="30"/>
      <c r="G129" s="30"/>
      <c r="H129" s="30"/>
      <c r="I129" s="30"/>
      <c r="J129" s="88"/>
      <c r="K129" s="88"/>
      <c r="L129" s="88"/>
      <c r="M129" s="88"/>
      <c r="N129" s="88"/>
      <c r="O129" s="88"/>
      <c r="P129" s="88"/>
      <c r="Q129" s="88"/>
      <c r="R129" s="88"/>
      <c r="S129" s="88"/>
    </row>
    <row r="130" spans="1:19" ht="14.1" customHeight="1">
      <c r="A130" s="13">
        <v>20</v>
      </c>
      <c r="F130" s="30"/>
      <c r="G130" s="30"/>
      <c r="H130" s="30"/>
      <c r="I130" s="30"/>
      <c r="J130" s="88"/>
      <c r="K130" s="88"/>
      <c r="L130" s="88"/>
      <c r="M130" s="88"/>
      <c r="N130" s="88"/>
      <c r="O130" s="88"/>
      <c r="P130" s="88"/>
      <c r="Q130" s="88"/>
      <c r="R130" s="88"/>
      <c r="S130" s="88"/>
    </row>
    <row r="131" spans="1:19" ht="14.1" customHeight="1">
      <c r="A131" s="13">
        <v>21</v>
      </c>
      <c r="F131" s="30"/>
      <c r="G131" s="30"/>
      <c r="H131" s="30"/>
      <c r="I131" s="30"/>
      <c r="J131" s="88"/>
      <c r="K131" s="88"/>
      <c r="L131" s="106"/>
      <c r="M131" s="88"/>
      <c r="N131" s="88"/>
      <c r="O131" s="88"/>
      <c r="P131" s="88"/>
      <c r="Q131" s="88"/>
      <c r="R131" s="88"/>
      <c r="S131" s="88"/>
    </row>
    <row r="132" spans="1:19" ht="14.1" customHeight="1">
      <c r="A132" s="13">
        <v>22</v>
      </c>
      <c r="F132" s="30"/>
      <c r="G132" s="30"/>
      <c r="H132" s="30"/>
      <c r="I132" s="30"/>
      <c r="J132" s="106"/>
      <c r="K132" s="88"/>
      <c r="L132" s="106"/>
      <c r="M132" s="88"/>
      <c r="N132" s="88"/>
      <c r="O132" s="88"/>
      <c r="P132" s="88"/>
      <c r="Q132" s="88"/>
      <c r="R132" s="88"/>
      <c r="S132" s="88"/>
    </row>
    <row r="133" spans="1:19" ht="14.1" customHeight="1">
      <c r="A133" s="13">
        <v>23</v>
      </c>
      <c r="F133" s="30"/>
      <c r="G133" s="30"/>
      <c r="H133" s="30"/>
      <c r="I133" s="30"/>
      <c r="J133" s="106"/>
      <c r="K133" s="88"/>
      <c r="L133" s="106"/>
      <c r="M133" s="88"/>
      <c r="N133" s="88"/>
      <c r="O133" s="88"/>
      <c r="P133" s="88"/>
      <c r="Q133" s="88"/>
      <c r="R133" s="88"/>
      <c r="S133" s="88"/>
    </row>
    <row r="134" spans="1:19" ht="14.1" customHeight="1">
      <c r="A134" s="13">
        <v>24</v>
      </c>
      <c r="F134" s="30"/>
      <c r="G134" s="30"/>
      <c r="H134" s="30"/>
      <c r="I134" s="30"/>
      <c r="J134" s="106"/>
      <c r="K134" s="88"/>
      <c r="L134" s="106"/>
      <c r="M134" s="88"/>
      <c r="N134" s="88"/>
      <c r="O134" s="88"/>
      <c r="P134" s="88"/>
      <c r="Q134" s="88"/>
      <c r="R134" s="88"/>
      <c r="S134" s="88"/>
    </row>
    <row r="135" spans="1:19" ht="14.1" customHeight="1">
      <c r="A135" s="13">
        <v>25</v>
      </c>
      <c r="F135" s="30"/>
      <c r="G135" s="30"/>
      <c r="H135" s="30"/>
      <c r="I135" s="30"/>
      <c r="J135" s="106"/>
      <c r="K135" s="88"/>
      <c r="L135" s="106"/>
      <c r="M135" s="88"/>
      <c r="N135" s="88"/>
      <c r="O135" s="88"/>
      <c r="P135" s="88"/>
      <c r="Q135" s="88"/>
      <c r="R135" s="88"/>
      <c r="S135" s="88"/>
    </row>
    <row r="136" spans="1:19" ht="14.1" customHeight="1">
      <c r="A136" s="13">
        <v>26</v>
      </c>
      <c r="F136" s="30"/>
      <c r="G136" s="30"/>
      <c r="H136" s="30"/>
      <c r="I136" s="30"/>
      <c r="J136" s="106"/>
      <c r="K136" s="88"/>
      <c r="L136" s="106"/>
      <c r="M136" s="88"/>
      <c r="N136" s="88"/>
      <c r="O136" s="88"/>
      <c r="P136" s="88"/>
      <c r="Q136" s="88"/>
      <c r="R136" s="88"/>
      <c r="S136" s="88"/>
    </row>
    <row r="137" spans="1:19" ht="14.1" customHeight="1">
      <c r="A137" s="13">
        <v>27</v>
      </c>
      <c r="F137" s="30"/>
      <c r="G137" s="30"/>
      <c r="H137" s="30"/>
      <c r="I137" s="30"/>
      <c r="J137" s="106"/>
      <c r="K137" s="88"/>
      <c r="L137" s="106"/>
      <c r="M137" s="88"/>
      <c r="N137" s="88"/>
      <c r="O137" s="88"/>
      <c r="P137" s="88"/>
      <c r="Q137" s="88"/>
      <c r="R137" s="88"/>
      <c r="S137" s="88"/>
    </row>
    <row r="138" spans="1:19" ht="14.1" customHeight="1">
      <c r="A138" s="13">
        <v>28</v>
      </c>
      <c r="F138" s="30"/>
      <c r="G138" s="30"/>
      <c r="H138" s="30"/>
      <c r="I138" s="30"/>
      <c r="J138" s="106"/>
      <c r="K138" s="88"/>
      <c r="L138" s="106"/>
      <c r="M138" s="88"/>
      <c r="N138" s="88"/>
      <c r="O138" s="88"/>
      <c r="P138" s="88"/>
      <c r="Q138" s="88"/>
      <c r="R138" s="88"/>
      <c r="S138" s="88"/>
    </row>
    <row r="139" spans="1:19" ht="14.1" customHeight="1">
      <c r="A139" s="13">
        <v>29</v>
      </c>
      <c r="B139" s="85"/>
      <c r="F139" s="30"/>
      <c r="G139" s="30"/>
      <c r="H139" s="30"/>
      <c r="I139" s="30"/>
      <c r="J139" s="106"/>
      <c r="K139" s="88"/>
      <c r="L139" s="106"/>
      <c r="M139" s="88"/>
      <c r="N139" s="88"/>
      <c r="O139" s="88"/>
      <c r="P139" s="88"/>
      <c r="Q139" s="88"/>
      <c r="R139" s="88"/>
      <c r="S139" s="88"/>
    </row>
    <row r="140" spans="1:19" ht="14.1" customHeight="1">
      <c r="A140" s="13">
        <v>30</v>
      </c>
      <c r="B140" s="85"/>
      <c r="I140" s="30"/>
      <c r="J140" s="106"/>
      <c r="K140" s="88"/>
      <c r="L140" s="106"/>
      <c r="M140" s="88"/>
      <c r="N140" s="88"/>
      <c r="O140" s="88"/>
      <c r="P140" s="88"/>
      <c r="Q140" s="88"/>
      <c r="R140" s="88"/>
      <c r="S140" s="88"/>
    </row>
    <row r="141" spans="1:19" ht="14.1" customHeight="1">
      <c r="A141" s="13">
        <v>31</v>
      </c>
      <c r="B141" s="85"/>
      <c r="M141" s="88"/>
      <c r="N141" s="88"/>
      <c r="O141" s="88"/>
      <c r="P141" s="88"/>
      <c r="Q141" s="88"/>
      <c r="R141" s="88"/>
      <c r="S141" s="88"/>
    </row>
    <row r="142" spans="1:19" ht="14.1" customHeight="1">
      <c r="A142" s="13">
        <v>32</v>
      </c>
      <c r="B142" s="85"/>
      <c r="M142" s="88"/>
      <c r="N142" s="88"/>
      <c r="O142" s="88"/>
      <c r="P142" s="88"/>
      <c r="Q142" s="88"/>
      <c r="R142" s="88"/>
      <c r="S142" s="88"/>
    </row>
    <row r="143" spans="1:19" ht="14.1" customHeight="1">
      <c r="A143" s="13">
        <v>33</v>
      </c>
      <c r="B143" s="91"/>
      <c r="M143" s="88"/>
      <c r="N143" s="88"/>
      <c r="O143" s="88"/>
      <c r="P143" s="88"/>
      <c r="Q143" s="88"/>
      <c r="R143" s="88"/>
      <c r="S143" s="88"/>
    </row>
    <row r="144" spans="1:19" ht="14.1" customHeight="1">
      <c r="A144" s="13">
        <v>34</v>
      </c>
      <c r="B144" s="85"/>
      <c r="M144" s="88"/>
      <c r="N144" s="88"/>
      <c r="O144" s="88"/>
      <c r="P144" s="88"/>
      <c r="Q144" s="88"/>
      <c r="R144" s="88"/>
      <c r="S144" s="88"/>
    </row>
    <row r="145" spans="1:20" ht="14.1" customHeight="1">
      <c r="A145" s="13">
        <v>35</v>
      </c>
      <c r="B145" s="85"/>
      <c r="C145" s="57"/>
      <c r="D145" s="24"/>
      <c r="E145" s="24"/>
      <c r="F145" s="24"/>
      <c r="G145" s="24"/>
      <c r="H145" s="24"/>
      <c r="I145" s="24"/>
      <c r="J145" s="57"/>
      <c r="K145" s="57"/>
      <c r="L145" s="57"/>
      <c r="M145" s="57"/>
      <c r="N145" s="88"/>
      <c r="O145" s="88"/>
      <c r="P145" s="88"/>
      <c r="Q145" s="88"/>
      <c r="R145" s="88"/>
      <c r="S145" s="88"/>
    </row>
    <row r="146" spans="1:20" ht="14.1" customHeight="1">
      <c r="A146" s="13">
        <v>36</v>
      </c>
      <c r="B146" s="85"/>
      <c r="C146" s="82"/>
      <c r="F146" s="30"/>
      <c r="G146" s="30"/>
      <c r="H146" s="30"/>
      <c r="I146" s="30"/>
      <c r="J146" s="106"/>
      <c r="K146" s="88"/>
      <c r="L146" s="106"/>
      <c r="M146" s="88"/>
      <c r="N146" s="88"/>
      <c r="O146" s="88"/>
      <c r="P146" s="88"/>
      <c r="Q146" s="88"/>
      <c r="R146" s="88"/>
      <c r="S146" s="88"/>
    </row>
    <row r="147" spans="1:20" ht="14.1" customHeight="1">
      <c r="A147" s="13">
        <v>37</v>
      </c>
      <c r="B147" s="85"/>
      <c r="C147" s="10"/>
      <c r="F147" s="30"/>
      <c r="G147" s="30"/>
      <c r="H147" s="30"/>
      <c r="I147" s="30"/>
      <c r="J147" s="106"/>
      <c r="K147" s="88"/>
      <c r="L147" s="106"/>
      <c r="M147" s="88"/>
      <c r="N147" s="88"/>
      <c r="O147" s="88"/>
      <c r="P147" s="88"/>
      <c r="Q147" s="88"/>
      <c r="R147" s="88"/>
      <c r="S147" s="88"/>
    </row>
    <row r="148" spans="1:20" ht="14.1" customHeight="1">
      <c r="A148" s="13">
        <v>38</v>
      </c>
      <c r="B148" s="85"/>
      <c r="F148" s="30"/>
      <c r="G148" s="30"/>
      <c r="H148" s="30"/>
      <c r="I148" s="30"/>
      <c r="K148" s="88"/>
      <c r="M148" s="88"/>
      <c r="N148" s="88"/>
      <c r="O148" s="88"/>
      <c r="P148" s="88"/>
      <c r="Q148" s="88"/>
      <c r="R148" s="88"/>
      <c r="S148" s="88"/>
    </row>
    <row r="149" spans="1:20" ht="14.1" customHeight="1">
      <c r="A149" s="13">
        <v>39</v>
      </c>
      <c r="B149" s="85"/>
      <c r="F149" s="30"/>
      <c r="G149" s="30"/>
      <c r="H149" s="30"/>
      <c r="I149" s="30"/>
      <c r="K149" s="88"/>
      <c r="L149" s="104"/>
      <c r="M149" s="88"/>
      <c r="N149" s="88"/>
      <c r="O149" s="88"/>
      <c r="P149" s="88"/>
      <c r="Q149" s="88"/>
      <c r="R149" s="88"/>
      <c r="S149" s="88"/>
    </row>
    <row r="150" spans="1:20" ht="14.1" customHeight="1">
      <c r="A150" s="13">
        <v>40</v>
      </c>
      <c r="B150" s="85"/>
      <c r="F150" s="30"/>
      <c r="G150" s="30"/>
      <c r="H150" s="30"/>
      <c r="I150" s="30"/>
      <c r="J150" s="88"/>
      <c r="K150" s="88"/>
      <c r="L150" s="115"/>
      <c r="M150" s="88"/>
      <c r="N150" s="88"/>
      <c r="O150" s="88"/>
      <c r="P150" s="88"/>
      <c r="Q150" s="88"/>
      <c r="R150" s="88"/>
      <c r="S150" s="88"/>
    </row>
    <row r="151" spans="1:20" ht="14.1" customHeight="1">
      <c r="A151" s="13">
        <v>41</v>
      </c>
      <c r="B151" s="85"/>
      <c r="C151" s="82"/>
      <c r="F151" s="30"/>
      <c r="G151" s="30"/>
      <c r="H151" s="30"/>
      <c r="I151" s="30"/>
      <c r="J151" s="88"/>
      <c r="K151" s="88"/>
      <c r="L151" s="88"/>
      <c r="M151" s="88"/>
      <c r="N151" s="88"/>
      <c r="O151" s="88"/>
      <c r="P151" s="88"/>
      <c r="Q151" s="88"/>
      <c r="R151" s="88"/>
      <c r="S151" s="88"/>
    </row>
    <row r="152" spans="1:20" ht="14.1" customHeight="1" thickBot="1">
      <c r="A152" s="55">
        <v>42</v>
      </c>
      <c r="B152" s="55"/>
      <c r="C152" s="55"/>
      <c r="D152" s="56"/>
      <c r="E152" s="56"/>
      <c r="F152" s="56"/>
      <c r="G152" s="56"/>
      <c r="H152" s="56"/>
      <c r="I152" s="56"/>
      <c r="J152" s="55"/>
      <c r="K152" s="55"/>
      <c r="L152" s="55"/>
      <c r="M152" s="55"/>
      <c r="N152" s="55"/>
      <c r="O152" s="55"/>
      <c r="P152" s="55"/>
      <c r="Q152" s="55"/>
      <c r="R152" s="55"/>
      <c r="S152" s="55"/>
    </row>
    <row r="153" spans="1:20" ht="14.1" customHeight="1">
      <c r="A153" s="13" t="s">
        <v>155</v>
      </c>
      <c r="Q153" s="13" t="s">
        <v>156</v>
      </c>
    </row>
    <row r="154" spans="1:20" ht="14.1" customHeight="1" thickBot="1">
      <c r="A154" s="55" t="s">
        <v>107</v>
      </c>
      <c r="B154" s="55"/>
      <c r="C154" s="55"/>
      <c r="D154" s="56"/>
      <c r="E154" s="56"/>
      <c r="F154" s="56"/>
      <c r="G154" s="56"/>
      <c r="H154" s="56" t="s">
        <v>108</v>
      </c>
      <c r="I154" s="56"/>
      <c r="J154" s="55"/>
      <c r="K154" s="55"/>
      <c r="L154" s="55"/>
      <c r="M154" s="55"/>
      <c r="N154" s="55"/>
      <c r="O154" s="55"/>
      <c r="P154" s="55"/>
      <c r="Q154" s="55"/>
      <c r="R154" s="55"/>
      <c r="S154" s="55" t="s">
        <v>208</v>
      </c>
      <c r="T154" s="98"/>
    </row>
    <row r="155" spans="1:20" ht="14.1" customHeight="1">
      <c r="A155" s="13" t="s">
        <v>56</v>
      </c>
      <c r="G155" s="15" t="s">
        <v>110</v>
      </c>
      <c r="H155" s="15" t="s">
        <v>111</v>
      </c>
      <c r="K155" s="58"/>
      <c r="L155" s="58"/>
      <c r="N155" s="58"/>
      <c r="O155" s="58"/>
      <c r="P155" s="58" t="s">
        <v>57</v>
      </c>
      <c r="S155" s="59"/>
    </row>
    <row r="156" spans="1:20" ht="14.1" customHeight="1">
      <c r="H156" s="15" t="s">
        <v>112</v>
      </c>
      <c r="K156" s="60"/>
      <c r="L156" s="61"/>
      <c r="O156" s="60"/>
      <c r="P156" s="60" t="s">
        <v>58</v>
      </c>
      <c r="Q156" s="61" t="s">
        <v>59</v>
      </c>
      <c r="S156" s="62"/>
    </row>
    <row r="157" spans="1:20" ht="14.1" customHeight="1">
      <c r="A157" s="13" t="s">
        <v>60</v>
      </c>
      <c r="K157" s="60"/>
      <c r="L157" s="61"/>
      <c r="M157" s="60"/>
      <c r="P157" s="60"/>
      <c r="Q157" s="61" t="s">
        <v>61</v>
      </c>
      <c r="S157" s="62"/>
    </row>
    <row r="158" spans="1:20" ht="14.1" customHeight="1">
      <c r="K158" s="60"/>
      <c r="L158" s="61"/>
      <c r="M158" s="60"/>
      <c r="P158" s="60"/>
      <c r="Q158" s="61" t="s">
        <v>62</v>
      </c>
      <c r="S158" s="62"/>
    </row>
    <row r="159" spans="1:20" ht="14.1" customHeight="1">
      <c r="A159" s="57"/>
      <c r="B159" s="57"/>
      <c r="C159" s="57"/>
      <c r="D159" s="24"/>
      <c r="E159" s="24"/>
      <c r="F159" s="24"/>
      <c r="G159" s="24"/>
      <c r="H159" s="24"/>
      <c r="I159" s="24"/>
      <c r="J159" s="57"/>
      <c r="K159" s="57"/>
      <c r="L159" s="57"/>
      <c r="M159" s="57"/>
      <c r="N159" s="57"/>
      <c r="O159" s="57"/>
      <c r="P159" s="57"/>
      <c r="Q159" s="99" t="s">
        <v>113</v>
      </c>
      <c r="R159" s="57"/>
      <c r="S159" s="57"/>
    </row>
    <row r="160" spans="1:20" ht="14.1" customHeight="1">
      <c r="B160" s="63"/>
      <c r="C160" s="64"/>
      <c r="D160" s="65"/>
      <c r="E160" s="65"/>
      <c r="F160" s="65"/>
      <c r="G160" s="65"/>
      <c r="H160" s="65"/>
      <c r="I160" s="65"/>
      <c r="J160" s="64"/>
      <c r="K160" s="64"/>
      <c r="L160" s="64"/>
      <c r="M160" s="64"/>
      <c r="N160" s="64"/>
      <c r="O160" s="64"/>
      <c r="P160" s="64"/>
      <c r="Q160" s="99" t="s">
        <v>114</v>
      </c>
      <c r="R160" s="64"/>
      <c r="S160" s="64"/>
    </row>
    <row r="161" spans="1:19" ht="14.1" customHeight="1" thickBot="1">
      <c r="A161" s="55" t="s">
        <v>63</v>
      </c>
      <c r="B161" s="55"/>
      <c r="C161" s="55"/>
      <c r="D161" s="56"/>
      <c r="E161" s="56"/>
      <c r="F161" s="56"/>
      <c r="G161" s="56"/>
      <c r="H161" s="56"/>
      <c r="I161" s="56"/>
      <c r="J161" s="55"/>
      <c r="K161" s="55"/>
      <c r="L161" s="55"/>
      <c r="M161" s="55"/>
      <c r="N161" s="55"/>
      <c r="O161" s="55"/>
      <c r="P161" s="55"/>
      <c r="Q161" s="100" t="s">
        <v>115</v>
      </c>
      <c r="R161" s="55"/>
      <c r="S161" s="55"/>
    </row>
    <row r="162" spans="1:19" ht="14.1" customHeight="1">
      <c r="A162" s="13">
        <v>1</v>
      </c>
      <c r="B162" s="34" t="s">
        <v>209</v>
      </c>
      <c r="C162" s="35" t="s">
        <v>210</v>
      </c>
      <c r="D162" s="19"/>
      <c r="E162" s="19"/>
      <c r="F162" s="19"/>
      <c r="G162" s="19"/>
      <c r="H162" s="19"/>
      <c r="I162" s="19"/>
      <c r="J162" s="64"/>
      <c r="K162" s="69"/>
      <c r="L162" s="69"/>
      <c r="M162" s="69"/>
      <c r="N162" s="63"/>
      <c r="O162" s="69"/>
      <c r="P162" s="63"/>
      <c r="Q162" s="63"/>
      <c r="R162" s="63"/>
      <c r="S162" s="69"/>
    </row>
    <row r="163" spans="1:19" ht="14.1" customHeight="1">
      <c r="A163" s="13">
        <v>2</v>
      </c>
      <c r="B163" s="63"/>
      <c r="C163" s="99" t="s">
        <v>211</v>
      </c>
      <c r="D163" s="116" t="s">
        <v>212</v>
      </c>
      <c r="E163" s="19"/>
      <c r="F163" s="19"/>
      <c r="G163" s="65"/>
      <c r="H163" s="15" t="s">
        <v>213</v>
      </c>
      <c r="I163" s="19"/>
      <c r="J163" s="69"/>
      <c r="K163" s="64"/>
      <c r="L163" s="69"/>
      <c r="M163" s="69"/>
      <c r="N163" s="69"/>
      <c r="O163" s="69"/>
      <c r="P163" s="69"/>
      <c r="Q163" s="64"/>
      <c r="R163" s="64"/>
      <c r="S163" s="72"/>
    </row>
    <row r="164" spans="1:19" ht="14.1" customHeight="1">
      <c r="A164" s="57">
        <v>3</v>
      </c>
      <c r="B164" s="73"/>
      <c r="C164" s="72"/>
      <c r="D164" s="21"/>
      <c r="E164" s="21"/>
      <c r="F164" s="21"/>
      <c r="G164" s="21"/>
      <c r="H164" s="15" t="s">
        <v>214</v>
      </c>
      <c r="I164" s="23"/>
      <c r="J164" s="117"/>
      <c r="K164" s="117"/>
      <c r="L164" s="78"/>
      <c r="M164" s="78"/>
      <c r="N164" s="79"/>
      <c r="O164" s="78"/>
      <c r="P164" s="78"/>
      <c r="Q164" s="78"/>
      <c r="R164" s="78"/>
      <c r="S164" s="78"/>
    </row>
    <row r="165" spans="1:19" ht="14.1" customHeight="1">
      <c r="A165" s="13">
        <v>4</v>
      </c>
      <c r="B165" s="80"/>
      <c r="C165" s="82"/>
      <c r="D165" s="75"/>
      <c r="E165" s="75"/>
      <c r="F165" s="25"/>
      <c r="G165" s="25"/>
      <c r="I165" s="25"/>
      <c r="J165" s="82"/>
      <c r="K165" s="82"/>
      <c r="L165" s="82"/>
      <c r="M165" s="82"/>
      <c r="N165" s="82"/>
      <c r="O165" s="82"/>
      <c r="P165" s="82"/>
      <c r="Q165" s="82"/>
      <c r="R165" s="82"/>
      <c r="S165" s="82"/>
    </row>
    <row r="166" spans="1:19" ht="14.1" customHeight="1">
      <c r="A166" s="13">
        <v>5</v>
      </c>
      <c r="B166" s="80"/>
      <c r="C166" s="82"/>
      <c r="F166" s="25"/>
      <c r="G166" s="25"/>
      <c r="H166" s="118" t="s">
        <v>215</v>
      </c>
      <c r="I166" s="25"/>
      <c r="J166" s="82"/>
      <c r="K166" s="82"/>
      <c r="L166" s="82"/>
      <c r="M166" s="84"/>
      <c r="N166" s="84"/>
      <c r="O166" s="84"/>
      <c r="P166" s="84"/>
      <c r="Q166" s="84"/>
      <c r="R166" s="84"/>
      <c r="S166" s="84"/>
    </row>
    <row r="167" spans="1:19" ht="14.1" customHeight="1">
      <c r="A167" s="13">
        <v>6</v>
      </c>
      <c r="B167" s="85"/>
      <c r="C167" s="82"/>
      <c r="F167" s="30"/>
      <c r="G167" s="30"/>
      <c r="H167" s="30"/>
      <c r="I167" s="30"/>
      <c r="J167" s="106"/>
      <c r="K167" s="106"/>
      <c r="L167" s="106"/>
      <c r="M167" s="88"/>
      <c r="N167" s="88"/>
      <c r="O167" s="88"/>
      <c r="P167" s="88"/>
      <c r="Q167" s="88"/>
      <c r="R167" s="88"/>
      <c r="S167" s="88"/>
    </row>
    <row r="168" spans="1:19" ht="14.1" customHeight="1">
      <c r="A168" s="13">
        <v>7</v>
      </c>
      <c r="B168" s="85"/>
      <c r="C168" s="82"/>
      <c r="F168" s="30"/>
      <c r="G168" s="30"/>
      <c r="H168" s="118" t="s">
        <v>216</v>
      </c>
      <c r="I168" s="30"/>
      <c r="J168" s="88"/>
      <c r="K168" s="88"/>
      <c r="L168" s="88"/>
      <c r="M168" s="88"/>
      <c r="N168" s="88"/>
      <c r="O168" s="88"/>
      <c r="P168" s="88"/>
      <c r="Q168" s="88"/>
      <c r="R168" s="88"/>
      <c r="S168" s="88"/>
    </row>
    <row r="169" spans="1:19" ht="14.1" customHeight="1">
      <c r="A169" s="13">
        <v>8</v>
      </c>
      <c r="B169" s="85"/>
      <c r="C169" s="82"/>
      <c r="F169" s="30"/>
      <c r="G169" s="30"/>
      <c r="H169" s="30"/>
      <c r="I169" s="30"/>
      <c r="J169" s="88"/>
      <c r="K169" s="88"/>
      <c r="L169" s="88"/>
      <c r="M169" s="88"/>
      <c r="N169" s="88"/>
      <c r="O169" s="88"/>
      <c r="P169" s="88"/>
      <c r="Q169" s="88"/>
      <c r="R169" s="88"/>
      <c r="S169" s="88"/>
    </row>
    <row r="170" spans="1:19" ht="14.1" customHeight="1">
      <c r="A170" s="13">
        <v>9</v>
      </c>
      <c r="B170" s="85"/>
      <c r="C170" s="82"/>
      <c r="F170" s="30"/>
      <c r="G170" s="30"/>
      <c r="H170" s="15" t="s">
        <v>217</v>
      </c>
      <c r="I170" s="30"/>
      <c r="J170" s="88"/>
      <c r="K170" s="88"/>
      <c r="L170" s="88"/>
      <c r="M170" s="88"/>
      <c r="N170" s="88"/>
      <c r="O170" s="88"/>
      <c r="P170" s="88"/>
      <c r="Q170" s="88"/>
      <c r="R170" s="88"/>
      <c r="S170" s="88"/>
    </row>
    <row r="171" spans="1:19" ht="14.1" customHeight="1">
      <c r="A171" s="13">
        <v>10</v>
      </c>
      <c r="B171" s="85"/>
      <c r="C171" s="82"/>
      <c r="F171" s="30"/>
      <c r="G171" s="30"/>
      <c r="H171" s="15" t="s">
        <v>218</v>
      </c>
      <c r="I171" s="30"/>
      <c r="J171" s="88"/>
      <c r="K171" s="88"/>
      <c r="L171" s="88"/>
      <c r="M171" s="88"/>
      <c r="N171" s="88"/>
      <c r="O171" s="88"/>
      <c r="P171" s="88"/>
      <c r="Q171" s="88"/>
      <c r="R171" s="88"/>
      <c r="S171" s="88"/>
    </row>
    <row r="172" spans="1:19" ht="14.1" customHeight="1">
      <c r="A172" s="13">
        <v>11</v>
      </c>
      <c r="B172" s="85"/>
      <c r="C172" s="82"/>
      <c r="F172" s="30"/>
      <c r="G172" s="30"/>
      <c r="H172" s="119" t="s">
        <v>219</v>
      </c>
      <c r="I172" s="30"/>
      <c r="J172" s="88"/>
      <c r="K172" s="88"/>
      <c r="L172" s="88"/>
      <c r="M172" s="88"/>
      <c r="N172" s="88"/>
      <c r="O172" s="88"/>
      <c r="P172" s="88"/>
      <c r="Q172" s="88"/>
      <c r="R172" s="88"/>
      <c r="S172" s="88"/>
    </row>
    <row r="173" spans="1:19" ht="14.1" customHeight="1">
      <c r="A173" s="13">
        <v>12</v>
      </c>
      <c r="B173" s="85"/>
      <c r="C173" s="82"/>
      <c r="F173" s="30"/>
      <c r="G173" s="30"/>
      <c r="H173" s="15" t="s">
        <v>220</v>
      </c>
      <c r="I173" s="30"/>
      <c r="J173" s="88"/>
      <c r="K173" s="88"/>
      <c r="L173" s="88"/>
      <c r="M173" s="88"/>
      <c r="N173" s="88"/>
      <c r="O173" s="88"/>
      <c r="P173" s="88"/>
      <c r="Q173" s="88"/>
      <c r="R173" s="88"/>
      <c r="S173" s="88"/>
    </row>
    <row r="174" spans="1:19" ht="14.1" customHeight="1">
      <c r="A174" s="13">
        <v>13</v>
      </c>
      <c r="B174" s="85"/>
      <c r="C174" s="82"/>
      <c r="F174" s="30"/>
      <c r="G174" s="30"/>
      <c r="H174" s="15" t="s">
        <v>221</v>
      </c>
      <c r="I174" s="30"/>
      <c r="J174" s="88"/>
      <c r="K174" s="88"/>
      <c r="L174" s="88"/>
      <c r="M174" s="88"/>
      <c r="N174" s="88"/>
      <c r="O174" s="88"/>
      <c r="P174" s="88"/>
      <c r="Q174" s="88"/>
      <c r="R174" s="88"/>
      <c r="S174" s="88"/>
    </row>
    <row r="175" spans="1:19" ht="14.1" customHeight="1">
      <c r="A175" s="13">
        <v>14</v>
      </c>
      <c r="B175" s="85"/>
      <c r="C175" s="82"/>
      <c r="F175" s="30"/>
      <c r="G175" s="30"/>
      <c r="H175" s="15" t="s">
        <v>222</v>
      </c>
      <c r="I175" s="30"/>
      <c r="J175" s="88"/>
      <c r="K175" s="88"/>
      <c r="L175" s="88"/>
      <c r="M175" s="88"/>
      <c r="N175" s="88"/>
      <c r="O175" s="88"/>
      <c r="P175" s="88"/>
      <c r="Q175" s="88"/>
      <c r="R175" s="88"/>
      <c r="S175" s="88"/>
    </row>
    <row r="176" spans="1:19" ht="14.1" customHeight="1">
      <c r="A176" s="13">
        <v>15</v>
      </c>
      <c r="B176" s="85"/>
      <c r="C176" s="82"/>
      <c r="F176" s="30"/>
      <c r="G176" s="30"/>
      <c r="I176" s="30"/>
      <c r="J176" s="88"/>
      <c r="K176" s="88"/>
      <c r="L176" s="88"/>
      <c r="M176" s="88"/>
      <c r="N176" s="88"/>
      <c r="O176" s="88"/>
      <c r="P176" s="88"/>
      <c r="Q176" s="88"/>
      <c r="R176" s="88"/>
      <c r="S176" s="88"/>
    </row>
    <row r="177" spans="1:19" ht="14.1" customHeight="1">
      <c r="A177" s="13">
        <v>16</v>
      </c>
      <c r="B177" s="85"/>
      <c r="C177" s="82"/>
      <c r="F177" s="30"/>
      <c r="G177" s="30"/>
      <c r="H177" s="118" t="s">
        <v>223</v>
      </c>
      <c r="I177" s="30"/>
      <c r="J177" s="88"/>
      <c r="K177" s="88"/>
      <c r="L177" s="88"/>
      <c r="M177" s="88"/>
      <c r="N177" s="88"/>
      <c r="O177" s="88"/>
      <c r="P177" s="88"/>
      <c r="Q177" s="88"/>
      <c r="R177" s="88"/>
      <c r="S177" s="88"/>
    </row>
    <row r="178" spans="1:19" ht="14.1" customHeight="1">
      <c r="A178" s="13">
        <v>17</v>
      </c>
      <c r="B178" s="85"/>
      <c r="C178" s="82"/>
      <c r="F178" s="30"/>
      <c r="G178" s="30"/>
      <c r="K178" s="88"/>
      <c r="L178" s="88"/>
      <c r="M178" s="88"/>
      <c r="N178" s="88"/>
      <c r="O178" s="88"/>
      <c r="P178" s="88"/>
      <c r="Q178" s="88"/>
      <c r="R178" s="88"/>
      <c r="S178" s="88"/>
    </row>
    <row r="179" spans="1:19" ht="14.1" customHeight="1">
      <c r="A179" s="13">
        <v>18</v>
      </c>
      <c r="B179" s="85"/>
      <c r="C179" s="82"/>
      <c r="F179" s="30"/>
      <c r="G179" s="30"/>
      <c r="H179" s="120" t="s">
        <v>224</v>
      </c>
      <c r="I179" s="30"/>
      <c r="J179" s="88"/>
      <c r="K179" s="88"/>
      <c r="L179" s="106"/>
      <c r="M179" s="88"/>
      <c r="N179" s="88"/>
      <c r="O179" s="88"/>
      <c r="P179" s="88"/>
      <c r="Q179" s="88"/>
      <c r="R179" s="88"/>
      <c r="S179" s="88"/>
    </row>
    <row r="180" spans="1:19" ht="14.1" customHeight="1">
      <c r="A180" s="13">
        <v>19</v>
      </c>
      <c r="B180" s="85"/>
      <c r="C180" s="82"/>
      <c r="F180" s="30"/>
      <c r="G180" s="30"/>
      <c r="H180" s="30" t="s">
        <v>225</v>
      </c>
      <c r="I180" s="30"/>
      <c r="J180" s="106"/>
      <c r="L180" s="106"/>
      <c r="M180" s="88"/>
      <c r="N180" s="88"/>
      <c r="O180" s="88"/>
      <c r="P180" s="88"/>
      <c r="Q180" s="88"/>
      <c r="R180" s="88"/>
      <c r="S180" s="88"/>
    </row>
    <row r="181" spans="1:19" ht="14.1" customHeight="1">
      <c r="A181" s="13">
        <v>20</v>
      </c>
      <c r="B181" s="85"/>
      <c r="C181" s="82"/>
      <c r="F181" s="30"/>
      <c r="G181" s="30"/>
      <c r="H181" s="120" t="s">
        <v>226</v>
      </c>
      <c r="I181" s="30"/>
      <c r="J181" s="106"/>
      <c r="K181" s="82"/>
      <c r="L181" s="106"/>
      <c r="M181" s="88"/>
      <c r="N181" s="88"/>
      <c r="O181" s="88"/>
      <c r="P181" s="88"/>
      <c r="Q181" s="88"/>
      <c r="R181" s="88"/>
      <c r="S181" s="88"/>
    </row>
    <row r="182" spans="1:19" ht="14.1" customHeight="1">
      <c r="A182" s="13">
        <v>21</v>
      </c>
      <c r="B182" s="85"/>
      <c r="C182" s="82"/>
      <c r="F182" s="30"/>
      <c r="G182" s="30"/>
      <c r="H182" s="30" t="s">
        <v>227</v>
      </c>
      <c r="I182" s="30"/>
      <c r="J182" s="106"/>
      <c r="K182" s="106"/>
      <c r="L182" s="106"/>
      <c r="M182" s="88"/>
      <c r="N182" s="88"/>
      <c r="O182" s="88"/>
      <c r="P182" s="88"/>
      <c r="Q182" s="88"/>
      <c r="R182" s="88"/>
      <c r="S182" s="88"/>
    </row>
    <row r="183" spans="1:19" ht="14.1" customHeight="1">
      <c r="A183" s="13">
        <v>22</v>
      </c>
      <c r="B183" s="85"/>
      <c r="C183" s="82"/>
      <c r="F183" s="30"/>
      <c r="G183" s="30"/>
      <c r="H183" s="120" t="s">
        <v>228</v>
      </c>
      <c r="I183" s="30"/>
      <c r="J183" s="106"/>
      <c r="K183" s="88"/>
      <c r="L183" s="106"/>
      <c r="M183" s="88"/>
      <c r="N183" s="88"/>
      <c r="O183" s="88"/>
      <c r="P183" s="88"/>
      <c r="Q183" s="88"/>
      <c r="R183" s="88"/>
      <c r="S183" s="88"/>
    </row>
    <row r="184" spans="1:19" ht="14.1" customHeight="1">
      <c r="A184" s="13">
        <v>23</v>
      </c>
      <c r="B184" s="85"/>
      <c r="C184" s="82"/>
      <c r="F184" s="30"/>
      <c r="G184" s="30"/>
      <c r="H184" s="30" t="s">
        <v>229</v>
      </c>
      <c r="I184" s="30"/>
      <c r="J184" s="106"/>
      <c r="K184" s="88"/>
      <c r="L184" s="106"/>
      <c r="M184" s="88"/>
      <c r="N184" s="88"/>
      <c r="O184" s="88"/>
      <c r="P184" s="88"/>
      <c r="Q184" s="88"/>
      <c r="R184" s="88"/>
      <c r="S184" s="88"/>
    </row>
    <row r="185" spans="1:19" ht="14.1" customHeight="1">
      <c r="A185" s="13">
        <v>24</v>
      </c>
      <c r="B185" s="85"/>
      <c r="C185" s="82"/>
      <c r="F185" s="30"/>
      <c r="G185" s="30"/>
      <c r="H185" s="15" t="s">
        <v>230</v>
      </c>
      <c r="I185" s="30"/>
      <c r="J185" s="106"/>
      <c r="K185" s="88"/>
      <c r="L185" s="106"/>
      <c r="M185" s="88"/>
      <c r="N185" s="88"/>
      <c r="O185" s="88"/>
      <c r="P185" s="88"/>
      <c r="Q185" s="88"/>
      <c r="R185" s="88"/>
      <c r="S185" s="88"/>
    </row>
    <row r="186" spans="1:19" ht="14.1" customHeight="1">
      <c r="A186" s="13">
        <v>25</v>
      </c>
      <c r="B186" s="85"/>
      <c r="C186" s="82"/>
      <c r="F186" s="30"/>
      <c r="G186" s="30"/>
      <c r="I186" s="30"/>
      <c r="J186" s="106"/>
      <c r="K186" s="88"/>
      <c r="L186" s="106"/>
      <c r="M186" s="88"/>
      <c r="N186" s="88"/>
      <c r="O186" s="88"/>
      <c r="P186" s="88"/>
      <c r="Q186" s="88"/>
      <c r="R186" s="88"/>
      <c r="S186" s="88"/>
    </row>
    <row r="187" spans="1:19" ht="14.1" customHeight="1">
      <c r="A187" s="13">
        <v>26</v>
      </c>
      <c r="B187" s="85"/>
      <c r="C187" s="82"/>
      <c r="F187" s="30"/>
      <c r="G187" s="30"/>
      <c r="H187" s="120" t="s">
        <v>231</v>
      </c>
      <c r="I187" s="30"/>
      <c r="J187" s="106"/>
      <c r="K187" s="88"/>
      <c r="L187" s="106"/>
      <c r="M187" s="88"/>
      <c r="N187" s="88"/>
      <c r="O187" s="88"/>
      <c r="P187" s="88"/>
      <c r="Q187" s="88"/>
      <c r="R187" s="88"/>
      <c r="S187" s="88"/>
    </row>
    <row r="188" spans="1:19" ht="14.1" customHeight="1">
      <c r="A188" s="13">
        <v>27</v>
      </c>
      <c r="B188" s="85"/>
      <c r="C188" s="82"/>
      <c r="F188" s="30"/>
      <c r="G188" s="30"/>
      <c r="H188" s="30" t="s">
        <v>232</v>
      </c>
      <c r="I188" s="30"/>
      <c r="J188" s="106"/>
      <c r="K188" s="88"/>
      <c r="L188" s="106"/>
      <c r="M188" s="88"/>
      <c r="N188" s="88"/>
      <c r="O188" s="88"/>
      <c r="P188" s="88"/>
      <c r="Q188" s="88"/>
      <c r="R188" s="88"/>
      <c r="S188" s="88"/>
    </row>
    <row r="189" spans="1:19" ht="14.1" customHeight="1">
      <c r="A189" s="13">
        <v>28</v>
      </c>
      <c r="B189" s="85"/>
      <c r="C189" s="82"/>
      <c r="F189" s="30"/>
      <c r="G189" s="30"/>
      <c r="H189" s="30" t="s">
        <v>233</v>
      </c>
      <c r="I189" s="30"/>
      <c r="J189" s="88"/>
      <c r="K189" s="88"/>
      <c r="L189" s="106"/>
      <c r="M189" s="88"/>
      <c r="N189" s="88"/>
      <c r="O189" s="88"/>
      <c r="P189" s="88"/>
      <c r="Q189" s="88"/>
      <c r="R189" s="88"/>
      <c r="S189" s="88"/>
    </row>
    <row r="190" spans="1:19" ht="14.1" customHeight="1">
      <c r="A190" s="13">
        <v>29</v>
      </c>
      <c r="B190" s="85"/>
      <c r="C190" s="82"/>
      <c r="F190" s="30"/>
      <c r="G190" s="30"/>
      <c r="K190" s="88"/>
      <c r="L190" s="106"/>
      <c r="M190" s="88"/>
      <c r="N190" s="88"/>
      <c r="O190" s="88"/>
      <c r="P190" s="88"/>
      <c r="Q190" s="88"/>
      <c r="R190" s="88"/>
      <c r="S190" s="88"/>
    </row>
    <row r="191" spans="1:19" ht="14.1" customHeight="1">
      <c r="A191" s="13">
        <v>30</v>
      </c>
      <c r="B191" s="85"/>
      <c r="C191" s="82"/>
      <c r="F191" s="30"/>
      <c r="G191" s="30"/>
      <c r="K191" s="88"/>
      <c r="L191" s="106"/>
      <c r="M191" s="88"/>
      <c r="N191" s="88"/>
      <c r="O191" s="88"/>
      <c r="P191" s="88"/>
      <c r="Q191" s="88"/>
      <c r="R191" s="88"/>
      <c r="S191" s="88"/>
    </row>
    <row r="192" spans="1:19" ht="14.1" customHeight="1">
      <c r="A192" s="13">
        <v>31</v>
      </c>
      <c r="B192" s="85"/>
      <c r="C192" s="82"/>
      <c r="F192" s="30"/>
      <c r="G192" s="30"/>
      <c r="Q192" s="88"/>
      <c r="R192" s="88"/>
      <c r="S192" s="88"/>
    </row>
    <row r="193" spans="1:20" ht="14.1" customHeight="1">
      <c r="A193" s="13">
        <v>32</v>
      </c>
      <c r="B193" s="85"/>
      <c r="C193" s="82"/>
      <c r="F193" s="30"/>
      <c r="G193" s="30"/>
      <c r="Q193" s="88"/>
      <c r="R193" s="88"/>
      <c r="S193" s="88"/>
    </row>
    <row r="194" spans="1:20" ht="14.1" customHeight="1">
      <c r="A194" s="13">
        <v>33</v>
      </c>
      <c r="B194" s="85"/>
      <c r="C194" s="82"/>
      <c r="F194" s="30"/>
      <c r="G194" s="30"/>
      <c r="Q194" s="88"/>
      <c r="R194" s="88"/>
      <c r="S194" s="88"/>
    </row>
    <row r="195" spans="1:20" ht="14.1" customHeight="1">
      <c r="A195" s="13">
        <v>34</v>
      </c>
      <c r="B195" s="91"/>
      <c r="C195" s="82"/>
      <c r="F195" s="30"/>
      <c r="G195" s="30"/>
      <c r="Q195" s="88"/>
      <c r="R195" s="88"/>
      <c r="S195" s="88"/>
    </row>
    <row r="196" spans="1:20" ht="14.1" customHeight="1">
      <c r="A196" s="13">
        <v>35</v>
      </c>
      <c r="B196" s="85"/>
      <c r="C196" s="82"/>
      <c r="F196" s="30"/>
      <c r="G196" s="30"/>
      <c r="Q196" s="88"/>
      <c r="R196" s="88"/>
      <c r="S196" s="88"/>
    </row>
    <row r="197" spans="1:20" ht="14.1" customHeight="1">
      <c r="A197" s="13">
        <v>36</v>
      </c>
      <c r="B197" s="85"/>
      <c r="C197" s="82"/>
      <c r="F197" s="30"/>
      <c r="G197" s="30"/>
      <c r="Q197" s="88"/>
      <c r="R197" s="88"/>
      <c r="S197" s="88"/>
    </row>
    <row r="198" spans="1:20" ht="14.1" customHeight="1">
      <c r="A198" s="13">
        <v>37</v>
      </c>
      <c r="B198" s="85"/>
      <c r="C198" s="82"/>
      <c r="F198" s="30"/>
      <c r="G198" s="30"/>
      <c r="Q198" s="88"/>
      <c r="R198" s="88"/>
      <c r="S198" s="88"/>
    </row>
    <row r="199" spans="1:20" ht="14.1" customHeight="1">
      <c r="A199" s="13">
        <v>38</v>
      </c>
      <c r="B199" s="85"/>
      <c r="C199" s="82"/>
      <c r="F199" s="30"/>
      <c r="G199" s="30"/>
      <c r="Q199" s="88"/>
      <c r="R199" s="88"/>
      <c r="S199" s="88"/>
    </row>
    <row r="200" spans="1:20" ht="14.1" customHeight="1">
      <c r="A200" s="13">
        <v>39</v>
      </c>
      <c r="B200" s="85"/>
      <c r="C200" s="82"/>
      <c r="F200" s="30"/>
      <c r="G200" s="30"/>
      <c r="Q200" s="88"/>
      <c r="R200" s="88"/>
      <c r="S200" s="88"/>
    </row>
    <row r="201" spans="1:20" ht="14.1" customHeight="1">
      <c r="A201" s="13">
        <v>40</v>
      </c>
      <c r="B201" s="85"/>
      <c r="C201" s="82"/>
      <c r="F201" s="30"/>
      <c r="G201" s="30"/>
      <c r="H201" s="30"/>
      <c r="I201" s="30"/>
      <c r="J201" s="88"/>
      <c r="K201" s="88"/>
      <c r="L201" s="88"/>
      <c r="M201" s="88"/>
      <c r="N201" s="88"/>
      <c r="O201" s="88"/>
      <c r="P201" s="88"/>
      <c r="Q201" s="88"/>
      <c r="R201" s="88"/>
      <c r="S201" s="88"/>
    </row>
    <row r="202" spans="1:20" ht="14.1" customHeight="1">
      <c r="A202" s="13">
        <v>41</v>
      </c>
      <c r="B202" s="85"/>
      <c r="C202" s="82"/>
      <c r="F202" s="30"/>
      <c r="G202" s="30"/>
      <c r="H202" s="30"/>
      <c r="I202" s="30"/>
      <c r="J202" s="88"/>
      <c r="K202" s="88"/>
      <c r="L202" s="88"/>
      <c r="M202" s="88"/>
      <c r="N202" s="88"/>
      <c r="O202" s="88"/>
      <c r="P202" s="88"/>
      <c r="Q202" s="88"/>
      <c r="R202" s="88"/>
      <c r="S202" s="88"/>
    </row>
    <row r="203" spans="1:20" ht="14.1" customHeight="1" thickBot="1">
      <c r="A203" s="55">
        <v>42</v>
      </c>
      <c r="B203" s="55"/>
      <c r="C203" s="55"/>
      <c r="D203" s="56"/>
      <c r="E203" s="56"/>
      <c r="F203" s="56"/>
      <c r="G203" s="56"/>
      <c r="H203" s="56"/>
      <c r="I203" s="56"/>
      <c r="J203" s="55"/>
      <c r="K203" s="55"/>
      <c r="L203" s="55"/>
      <c r="M203" s="55"/>
      <c r="N203" s="55"/>
      <c r="O203" s="55"/>
      <c r="P203" s="55"/>
      <c r="Q203" s="55"/>
      <c r="R203" s="55"/>
      <c r="S203" s="55"/>
    </row>
    <row r="204" spans="1:20" ht="14.1" customHeight="1">
      <c r="A204" s="13" t="s">
        <v>155</v>
      </c>
      <c r="Q204" s="13" t="s">
        <v>156</v>
      </c>
    </row>
    <row r="205" spans="1:20" ht="14.1" customHeight="1" thickBot="1">
      <c r="A205" s="55" t="s">
        <v>107</v>
      </c>
      <c r="B205" s="55"/>
      <c r="C205" s="55"/>
      <c r="D205" s="56"/>
      <c r="E205" s="56"/>
      <c r="F205" s="56"/>
      <c r="G205" s="56"/>
      <c r="H205" s="56" t="s">
        <v>108</v>
      </c>
      <c r="I205" s="56"/>
      <c r="J205" s="55"/>
      <c r="K205" s="55"/>
      <c r="L205" s="55"/>
      <c r="M205" s="55"/>
      <c r="N205" s="55"/>
      <c r="O205" s="55"/>
      <c r="P205" s="55"/>
      <c r="Q205" s="55"/>
      <c r="R205" s="55"/>
      <c r="S205" s="55" t="s">
        <v>234</v>
      </c>
      <c r="T205" s="98"/>
    </row>
    <row r="206" spans="1:20" ht="14.1" customHeight="1">
      <c r="A206" s="13" t="s">
        <v>56</v>
      </c>
      <c r="G206" s="15" t="s">
        <v>110</v>
      </c>
      <c r="H206" s="15" t="s">
        <v>111</v>
      </c>
      <c r="K206" s="58"/>
      <c r="L206" s="58"/>
      <c r="N206" s="58"/>
      <c r="O206" s="58"/>
      <c r="P206" s="58" t="s">
        <v>57</v>
      </c>
      <c r="S206" s="59"/>
    </row>
    <row r="207" spans="1:20" ht="14.1" customHeight="1">
      <c r="H207" s="15" t="s">
        <v>112</v>
      </c>
      <c r="K207" s="60"/>
      <c r="L207" s="61"/>
      <c r="O207" s="60"/>
      <c r="P207" s="60" t="s">
        <v>58</v>
      </c>
      <c r="Q207" s="61" t="s">
        <v>59</v>
      </c>
      <c r="S207" s="62"/>
    </row>
    <row r="208" spans="1:20" ht="14.1" customHeight="1">
      <c r="A208" s="13" t="s">
        <v>60</v>
      </c>
      <c r="K208" s="60"/>
      <c r="L208" s="61"/>
      <c r="M208" s="60"/>
      <c r="P208" s="60"/>
      <c r="Q208" s="61" t="s">
        <v>61</v>
      </c>
      <c r="S208" s="62"/>
    </row>
    <row r="209" spans="1:19" ht="14.1" customHeight="1">
      <c r="K209" s="60"/>
      <c r="L209" s="61"/>
      <c r="M209" s="60"/>
      <c r="P209" s="60"/>
      <c r="Q209" s="61" t="s">
        <v>62</v>
      </c>
      <c r="S209" s="62"/>
    </row>
    <row r="210" spans="1:19" ht="14.1" customHeight="1">
      <c r="A210" s="57"/>
      <c r="B210" s="57"/>
      <c r="C210" s="57"/>
      <c r="D210" s="24"/>
      <c r="E210" s="24"/>
      <c r="F210" s="24"/>
      <c r="G210" s="24"/>
      <c r="H210" s="24"/>
      <c r="I210" s="24"/>
      <c r="J210" s="57"/>
      <c r="K210" s="57"/>
      <c r="L210" s="57"/>
      <c r="M210" s="57"/>
      <c r="N210" s="57"/>
      <c r="O210" s="57"/>
      <c r="P210" s="57"/>
      <c r="Q210" s="99" t="s">
        <v>113</v>
      </c>
      <c r="R210" s="57"/>
      <c r="S210" s="57"/>
    </row>
    <row r="211" spans="1:19" ht="14.1" customHeight="1">
      <c r="B211" s="63"/>
      <c r="C211" s="64"/>
      <c r="D211" s="65"/>
      <c r="E211" s="65"/>
      <c r="F211" s="65"/>
      <c r="G211" s="65"/>
      <c r="H211" s="65"/>
      <c r="I211" s="65"/>
      <c r="J211" s="64"/>
      <c r="K211" s="64"/>
      <c r="L211" s="64"/>
      <c r="M211" s="64"/>
      <c r="N211" s="64"/>
      <c r="O211" s="64"/>
      <c r="P211" s="64"/>
      <c r="Q211" s="99" t="s">
        <v>114</v>
      </c>
      <c r="R211" s="64"/>
      <c r="S211" s="64"/>
    </row>
    <row r="212" spans="1:19" ht="14.1" customHeight="1" thickBot="1">
      <c r="A212" s="55" t="s">
        <v>63</v>
      </c>
      <c r="B212" s="55"/>
      <c r="C212" s="55"/>
      <c r="D212" s="56"/>
      <c r="E212" s="56"/>
      <c r="F212" s="56"/>
      <c r="G212" s="56"/>
      <c r="H212" s="56"/>
      <c r="I212" s="56"/>
      <c r="J212" s="55"/>
      <c r="K212" s="55"/>
      <c r="L212" s="55"/>
      <c r="M212" s="55"/>
      <c r="N212" s="55"/>
      <c r="O212" s="55"/>
      <c r="P212" s="55"/>
      <c r="Q212" s="100" t="s">
        <v>115</v>
      </c>
      <c r="R212" s="55"/>
      <c r="S212" s="55"/>
    </row>
    <row r="213" spans="1:19" ht="14.1" customHeight="1">
      <c r="A213" s="13">
        <v>1</v>
      </c>
      <c r="B213" s="34"/>
      <c r="C213" s="121" t="s">
        <v>235</v>
      </c>
      <c r="D213" s="15" t="s">
        <v>236</v>
      </c>
      <c r="F213" s="30"/>
      <c r="G213" s="30"/>
      <c r="H213" s="15" t="s">
        <v>237</v>
      </c>
      <c r="I213" s="19"/>
      <c r="J213" s="64"/>
      <c r="K213" s="69"/>
      <c r="L213" s="69"/>
      <c r="M213" s="69"/>
      <c r="N213" s="63"/>
      <c r="O213" s="69"/>
      <c r="P213" s="63"/>
      <c r="Q213" s="63"/>
      <c r="R213" s="63"/>
      <c r="S213" s="69"/>
    </row>
    <row r="214" spans="1:19" ht="14.1" customHeight="1">
      <c r="A214" s="13">
        <v>2</v>
      </c>
      <c r="B214" s="63"/>
      <c r="C214" s="82"/>
      <c r="F214" s="30"/>
      <c r="G214" s="30"/>
      <c r="H214" s="15" t="s">
        <v>238</v>
      </c>
      <c r="I214" s="23"/>
      <c r="J214" s="69"/>
      <c r="K214" s="64"/>
      <c r="L214" s="69"/>
      <c r="M214" s="69"/>
      <c r="N214" s="69"/>
      <c r="O214" s="69"/>
      <c r="P214" s="69"/>
      <c r="Q214" s="64"/>
      <c r="R214" s="64"/>
      <c r="S214" s="72"/>
    </row>
    <row r="215" spans="1:19" ht="14.1" customHeight="1">
      <c r="A215" s="57">
        <v>3</v>
      </c>
      <c r="B215" s="73"/>
      <c r="C215" s="82"/>
      <c r="F215" s="30"/>
      <c r="G215" s="30"/>
      <c r="H215" s="15" t="s">
        <v>239</v>
      </c>
      <c r="I215" s="25"/>
      <c r="J215" s="117"/>
      <c r="K215" s="117"/>
      <c r="L215" s="78"/>
      <c r="M215" s="78"/>
      <c r="N215" s="79"/>
      <c r="O215" s="78"/>
      <c r="P215" s="78"/>
      <c r="Q215" s="78"/>
      <c r="R215" s="78"/>
      <c r="S215" s="78"/>
    </row>
    <row r="216" spans="1:19" ht="14.1" customHeight="1">
      <c r="A216" s="13">
        <v>4</v>
      </c>
      <c r="B216" s="80"/>
      <c r="C216" s="82"/>
      <c r="F216" s="30"/>
      <c r="G216" s="30"/>
      <c r="H216" s="30"/>
      <c r="I216" s="25"/>
      <c r="J216" s="82"/>
      <c r="K216" s="82"/>
      <c r="L216" s="82"/>
      <c r="M216" s="82"/>
      <c r="N216" s="82"/>
      <c r="O216" s="82"/>
      <c r="P216" s="82"/>
      <c r="Q216" s="82"/>
      <c r="R216" s="82"/>
      <c r="S216" s="82"/>
    </row>
    <row r="217" spans="1:19" ht="14.1" customHeight="1">
      <c r="A217" s="13">
        <v>5</v>
      </c>
      <c r="B217" s="80"/>
      <c r="C217" s="82"/>
      <c r="F217" s="30"/>
      <c r="G217" s="30"/>
      <c r="H217" s="118" t="s">
        <v>240</v>
      </c>
      <c r="I217" s="30"/>
      <c r="J217" s="82"/>
      <c r="K217" s="82"/>
      <c r="L217" s="82"/>
      <c r="M217" s="84"/>
      <c r="N217" s="84"/>
      <c r="O217" s="84"/>
      <c r="P217" s="84"/>
      <c r="Q217" s="84"/>
      <c r="R217" s="84"/>
      <c r="S217" s="84"/>
    </row>
    <row r="218" spans="1:19" ht="14.1" customHeight="1">
      <c r="A218" s="13">
        <v>6</v>
      </c>
      <c r="B218" s="85"/>
      <c r="C218" s="82"/>
      <c r="F218" s="30"/>
      <c r="G218" s="30"/>
      <c r="H218" s="30"/>
      <c r="I218" s="30"/>
      <c r="J218" s="106"/>
      <c r="K218" s="106"/>
      <c r="L218" s="106"/>
      <c r="M218" s="88"/>
      <c r="N218" s="88"/>
      <c r="O218" s="88"/>
      <c r="P218" s="88"/>
      <c r="Q218" s="88"/>
      <c r="R218" s="88"/>
      <c r="S218" s="88"/>
    </row>
    <row r="219" spans="1:19" ht="14.1" customHeight="1">
      <c r="A219" s="13">
        <v>7</v>
      </c>
      <c r="B219" s="85"/>
      <c r="C219" s="82"/>
      <c r="F219" s="30"/>
      <c r="G219" s="30"/>
      <c r="H219" s="118" t="s">
        <v>241</v>
      </c>
      <c r="I219" s="30"/>
      <c r="J219" s="88"/>
      <c r="K219" s="88"/>
      <c r="L219" s="88"/>
      <c r="M219" s="88"/>
      <c r="N219" s="88"/>
      <c r="O219" s="88"/>
      <c r="P219" s="88"/>
      <c r="Q219" s="88"/>
      <c r="R219" s="88"/>
      <c r="S219" s="88"/>
    </row>
    <row r="220" spans="1:19" ht="14.1" customHeight="1">
      <c r="A220" s="13">
        <v>8</v>
      </c>
      <c r="B220" s="85"/>
      <c r="C220" s="82"/>
      <c r="F220" s="30"/>
      <c r="G220" s="30"/>
      <c r="H220" s="86" t="s">
        <v>242</v>
      </c>
      <c r="I220" s="30"/>
      <c r="J220" s="88"/>
      <c r="K220" s="88"/>
      <c r="L220" s="88"/>
      <c r="M220" s="88"/>
      <c r="N220" s="88"/>
      <c r="O220" s="88"/>
      <c r="P220" s="88"/>
      <c r="Q220" s="88"/>
      <c r="R220" s="88"/>
      <c r="S220" s="88"/>
    </row>
    <row r="221" spans="1:19" ht="14.1" customHeight="1">
      <c r="A221" s="13">
        <v>9</v>
      </c>
      <c r="B221" s="85"/>
      <c r="C221" s="82"/>
      <c r="F221" s="30"/>
      <c r="G221" s="30"/>
      <c r="H221" s="86" t="s">
        <v>243</v>
      </c>
      <c r="I221" s="30"/>
      <c r="J221" s="88"/>
      <c r="K221" s="88"/>
      <c r="L221" s="88"/>
      <c r="M221" s="88"/>
      <c r="N221" s="88"/>
      <c r="O221" s="88"/>
      <c r="P221" s="88"/>
      <c r="Q221" s="88"/>
      <c r="R221" s="88"/>
      <c r="S221" s="88"/>
    </row>
    <row r="222" spans="1:19" ht="14.1" customHeight="1">
      <c r="A222" s="13">
        <v>10</v>
      </c>
      <c r="B222" s="85"/>
      <c r="C222" s="82"/>
      <c r="F222" s="30"/>
      <c r="G222" s="30"/>
      <c r="H222" s="86" t="s">
        <v>244</v>
      </c>
      <c r="I222" s="30"/>
      <c r="J222" s="88"/>
      <c r="K222" s="88"/>
      <c r="L222" s="88"/>
      <c r="M222" s="88"/>
      <c r="N222" s="88"/>
      <c r="O222" s="88"/>
      <c r="P222" s="88"/>
      <c r="Q222" s="88"/>
      <c r="R222" s="88"/>
      <c r="S222" s="88"/>
    </row>
    <row r="223" spans="1:19" ht="14.1" customHeight="1">
      <c r="A223" s="13">
        <v>11</v>
      </c>
      <c r="B223" s="85"/>
      <c r="C223" s="82"/>
      <c r="F223" s="30"/>
      <c r="G223" s="30"/>
      <c r="H223" s="86" t="s">
        <v>245</v>
      </c>
      <c r="I223" s="30"/>
      <c r="J223" s="88"/>
      <c r="K223" s="88"/>
      <c r="L223" s="88"/>
      <c r="M223" s="88"/>
      <c r="N223" s="88"/>
      <c r="O223" s="88"/>
      <c r="P223" s="88"/>
      <c r="Q223" s="88"/>
      <c r="R223" s="88"/>
      <c r="S223" s="88"/>
    </row>
    <row r="224" spans="1:19" ht="14.1" customHeight="1">
      <c r="A224" s="13">
        <v>12</v>
      </c>
      <c r="B224" s="85"/>
      <c r="C224" s="82"/>
      <c r="F224" s="30"/>
      <c r="G224" s="30"/>
      <c r="H224" s="30"/>
      <c r="I224" s="30"/>
      <c r="J224" s="88"/>
      <c r="K224" s="88"/>
      <c r="L224" s="88"/>
      <c r="M224" s="88"/>
      <c r="N224" s="88"/>
      <c r="O224" s="88"/>
      <c r="P224" s="88"/>
      <c r="Q224" s="88"/>
      <c r="R224" s="88"/>
      <c r="S224" s="88"/>
    </row>
    <row r="225" spans="1:19" ht="14.1" customHeight="1">
      <c r="A225" s="13">
        <v>13</v>
      </c>
      <c r="B225" s="85"/>
      <c r="C225" s="82"/>
      <c r="F225" s="30"/>
      <c r="G225" s="30"/>
      <c r="H225" s="122" t="s">
        <v>246</v>
      </c>
      <c r="I225" s="30"/>
      <c r="J225" s="88"/>
      <c r="K225" s="88"/>
      <c r="L225" s="88"/>
      <c r="M225" s="88"/>
      <c r="N225" s="88"/>
      <c r="O225" s="88"/>
      <c r="P225" s="88"/>
      <c r="Q225" s="88"/>
      <c r="R225" s="88"/>
      <c r="S225" s="88"/>
    </row>
    <row r="226" spans="1:19" ht="14.1" customHeight="1">
      <c r="A226" s="13">
        <v>14</v>
      </c>
      <c r="B226" s="85"/>
      <c r="C226" s="82"/>
      <c r="F226" s="30"/>
      <c r="G226" s="30"/>
      <c r="I226" s="30"/>
      <c r="J226" s="88"/>
      <c r="K226" s="88"/>
      <c r="L226" s="88"/>
      <c r="M226" s="88"/>
      <c r="N226" s="88"/>
      <c r="O226" s="88"/>
      <c r="P226" s="88"/>
      <c r="Q226" s="88"/>
      <c r="R226" s="88"/>
      <c r="S226" s="88"/>
    </row>
    <row r="227" spans="1:19" ht="14.1" customHeight="1">
      <c r="A227" s="13">
        <v>15</v>
      </c>
      <c r="B227" s="85"/>
      <c r="C227" s="82"/>
      <c r="F227" s="30"/>
      <c r="G227" s="30"/>
      <c r="H227" s="15" t="s">
        <v>247</v>
      </c>
      <c r="I227" s="30"/>
      <c r="J227" s="88"/>
      <c r="K227" s="88"/>
      <c r="L227" s="88"/>
      <c r="M227" s="88"/>
      <c r="N227" s="88"/>
      <c r="O227" s="88"/>
      <c r="P227" s="88"/>
      <c r="Q227" s="88"/>
      <c r="R227" s="88"/>
      <c r="S227" s="88"/>
    </row>
    <row r="228" spans="1:19" ht="14.1" customHeight="1">
      <c r="A228" s="13">
        <v>16</v>
      </c>
      <c r="B228" s="85"/>
      <c r="C228" s="82"/>
      <c r="F228" s="30"/>
      <c r="G228" s="30"/>
      <c r="H228" s="15" t="s">
        <v>248</v>
      </c>
      <c r="I228" s="30"/>
      <c r="J228" s="88"/>
      <c r="K228" s="88"/>
      <c r="L228" s="88"/>
      <c r="M228" s="88"/>
      <c r="N228" s="88"/>
      <c r="O228" s="88"/>
      <c r="P228" s="88"/>
      <c r="Q228" s="88"/>
      <c r="R228" s="88"/>
      <c r="S228" s="88"/>
    </row>
    <row r="229" spans="1:19" ht="14.1" customHeight="1">
      <c r="A229" s="13">
        <v>17</v>
      </c>
      <c r="B229" s="85"/>
      <c r="C229" s="82"/>
      <c r="F229" s="30"/>
      <c r="G229" s="30"/>
      <c r="H229" s="30"/>
      <c r="I229" s="30"/>
      <c r="J229" s="88"/>
      <c r="K229" s="88"/>
      <c r="L229" s="88"/>
      <c r="M229" s="88"/>
      <c r="N229" s="88"/>
      <c r="O229" s="88"/>
      <c r="P229" s="88"/>
      <c r="Q229" s="88"/>
      <c r="R229" s="88"/>
      <c r="S229" s="88"/>
    </row>
    <row r="230" spans="1:19" ht="14.1" customHeight="1">
      <c r="A230" s="13">
        <v>18</v>
      </c>
      <c r="B230" s="85"/>
      <c r="C230" s="82"/>
      <c r="F230" s="30"/>
      <c r="G230" s="30"/>
      <c r="H230" s="123" t="s">
        <v>249</v>
      </c>
      <c r="I230" s="30"/>
      <c r="J230" s="88"/>
      <c r="K230" s="88"/>
      <c r="L230" s="88"/>
      <c r="M230" s="88"/>
      <c r="N230" s="88"/>
      <c r="O230" s="88"/>
      <c r="P230" s="88"/>
      <c r="Q230" s="88"/>
      <c r="R230" s="88"/>
      <c r="S230" s="88"/>
    </row>
    <row r="231" spans="1:19" ht="14.1" customHeight="1">
      <c r="A231" s="13">
        <v>19</v>
      </c>
      <c r="B231" s="85"/>
      <c r="C231" s="82"/>
      <c r="F231" s="30"/>
      <c r="G231" s="30"/>
      <c r="I231" s="30"/>
      <c r="J231" s="88"/>
      <c r="K231" s="88"/>
      <c r="L231" s="88"/>
      <c r="M231" s="88"/>
      <c r="N231" s="88"/>
      <c r="O231" s="88"/>
      <c r="P231" s="88"/>
      <c r="Q231" s="88"/>
      <c r="R231" s="88"/>
      <c r="S231" s="88"/>
    </row>
    <row r="232" spans="1:19" ht="14.1" customHeight="1">
      <c r="A232" s="13">
        <v>20</v>
      </c>
      <c r="B232" s="85"/>
      <c r="C232" s="82"/>
      <c r="F232" s="30"/>
      <c r="G232" s="30"/>
      <c r="H232" s="15" t="s">
        <v>250</v>
      </c>
      <c r="I232" s="30"/>
      <c r="J232" s="88"/>
      <c r="K232" s="88"/>
      <c r="L232" s="88"/>
      <c r="M232" s="88"/>
      <c r="N232" s="88"/>
      <c r="O232" s="88"/>
      <c r="P232" s="88"/>
      <c r="Q232" s="88"/>
      <c r="R232" s="88"/>
      <c r="S232" s="88"/>
    </row>
    <row r="233" spans="1:19" ht="14.1" customHeight="1">
      <c r="A233" s="13">
        <v>21</v>
      </c>
      <c r="B233" s="85"/>
      <c r="C233" s="82"/>
      <c r="F233" s="30"/>
      <c r="G233" s="30"/>
      <c r="H233" s="15" t="s">
        <v>251</v>
      </c>
      <c r="I233" s="30"/>
      <c r="J233" s="88"/>
      <c r="K233" s="88"/>
      <c r="L233" s="88"/>
      <c r="M233" s="88"/>
      <c r="N233" s="88"/>
      <c r="O233" s="88"/>
      <c r="P233" s="88"/>
      <c r="Q233" s="88"/>
      <c r="R233" s="88"/>
      <c r="S233" s="88"/>
    </row>
    <row r="234" spans="1:19" ht="14.1" customHeight="1">
      <c r="A234" s="13">
        <v>22</v>
      </c>
      <c r="B234" s="85"/>
      <c r="C234" s="82"/>
      <c r="F234" s="30"/>
      <c r="G234" s="30"/>
      <c r="H234" s="15" t="s">
        <v>252</v>
      </c>
      <c r="I234" s="30"/>
      <c r="J234" s="106"/>
      <c r="K234" s="88"/>
      <c r="L234" s="106"/>
      <c r="M234" s="88"/>
      <c r="N234" s="88"/>
      <c r="O234" s="88"/>
      <c r="P234" s="88"/>
      <c r="Q234" s="88"/>
      <c r="R234" s="88"/>
      <c r="S234" s="88"/>
    </row>
    <row r="235" spans="1:19" ht="14.1" customHeight="1">
      <c r="A235" s="13">
        <v>23</v>
      </c>
      <c r="B235" s="85"/>
      <c r="C235" s="82"/>
      <c r="F235" s="30"/>
      <c r="G235" s="30"/>
      <c r="H235" s="15" t="s">
        <v>253</v>
      </c>
      <c r="I235" s="30"/>
      <c r="J235" s="106"/>
      <c r="K235" s="88"/>
      <c r="L235" s="106"/>
      <c r="M235" s="88"/>
      <c r="N235" s="88"/>
      <c r="O235" s="88"/>
      <c r="P235" s="88"/>
      <c r="Q235" s="88"/>
      <c r="R235" s="88"/>
      <c r="S235" s="88"/>
    </row>
    <row r="236" spans="1:19" ht="14.1" customHeight="1">
      <c r="A236" s="13">
        <v>24</v>
      </c>
      <c r="B236" s="85"/>
      <c r="C236" s="82"/>
      <c r="F236" s="30"/>
      <c r="G236" s="30"/>
      <c r="H236" s="30"/>
      <c r="I236" s="30"/>
      <c r="J236" s="106"/>
      <c r="K236" s="88"/>
      <c r="L236" s="106"/>
      <c r="M236" s="88"/>
      <c r="N236" s="88"/>
      <c r="O236" s="88"/>
      <c r="P236" s="88"/>
      <c r="Q236" s="88"/>
      <c r="R236" s="88"/>
      <c r="S236" s="88"/>
    </row>
    <row r="237" spans="1:19" ht="14.1" customHeight="1">
      <c r="A237" s="13">
        <v>25</v>
      </c>
      <c r="B237" s="85"/>
      <c r="C237" s="82"/>
      <c r="F237" s="30"/>
      <c r="G237" s="30"/>
      <c r="H237" s="122" t="s">
        <v>254</v>
      </c>
      <c r="I237" s="30"/>
      <c r="J237" s="106"/>
      <c r="K237" s="88"/>
      <c r="L237" s="106"/>
      <c r="M237" s="88"/>
      <c r="N237" s="88"/>
      <c r="O237" s="88"/>
      <c r="P237" s="88"/>
      <c r="Q237" s="88"/>
      <c r="R237" s="88"/>
      <c r="S237" s="88"/>
    </row>
    <row r="238" spans="1:19" ht="14.1" customHeight="1">
      <c r="A238" s="13">
        <v>26</v>
      </c>
      <c r="B238" s="85"/>
      <c r="C238" s="82"/>
      <c r="F238" s="30"/>
      <c r="G238" s="30"/>
      <c r="H238" s="124"/>
      <c r="I238" s="30"/>
      <c r="J238" s="106"/>
      <c r="K238" s="88"/>
      <c r="L238" s="106"/>
      <c r="M238" s="88"/>
      <c r="N238" s="88"/>
      <c r="O238" s="88"/>
      <c r="P238" s="88"/>
      <c r="Q238" s="88"/>
      <c r="R238" s="88"/>
      <c r="S238" s="88"/>
    </row>
    <row r="239" spans="1:19" ht="14.1" customHeight="1">
      <c r="A239" s="13">
        <v>27</v>
      </c>
      <c r="B239" s="85"/>
      <c r="C239" s="82"/>
      <c r="F239" s="30"/>
      <c r="G239" s="30"/>
      <c r="H239" s="15" t="s">
        <v>255</v>
      </c>
      <c r="I239" s="30"/>
      <c r="J239" s="106"/>
      <c r="K239" s="88"/>
      <c r="L239" s="106"/>
      <c r="M239" s="88"/>
      <c r="N239" s="88"/>
      <c r="O239" s="88"/>
      <c r="P239" s="88"/>
      <c r="Q239" s="88"/>
      <c r="R239" s="88"/>
      <c r="S239" s="88"/>
    </row>
    <row r="240" spans="1:19" ht="14.1" customHeight="1">
      <c r="A240" s="13">
        <v>28</v>
      </c>
      <c r="B240" s="85"/>
      <c r="C240" s="82"/>
      <c r="F240" s="30"/>
      <c r="G240" s="30"/>
      <c r="H240" s="15" t="s">
        <v>256</v>
      </c>
      <c r="I240" s="30"/>
      <c r="J240" s="106"/>
      <c r="K240" s="88"/>
      <c r="L240" s="106"/>
      <c r="M240" s="88"/>
      <c r="N240" s="88"/>
      <c r="O240" s="88"/>
      <c r="P240" s="88"/>
      <c r="Q240" s="88"/>
      <c r="R240" s="88"/>
      <c r="S240" s="88"/>
    </row>
    <row r="241" spans="1:20" ht="14.1" customHeight="1">
      <c r="A241" s="13">
        <v>29</v>
      </c>
      <c r="B241" s="85"/>
      <c r="C241" s="82"/>
      <c r="F241" s="30"/>
      <c r="G241" s="30"/>
      <c r="H241" s="15" t="s">
        <v>257</v>
      </c>
      <c r="I241" s="30"/>
      <c r="J241" s="106"/>
      <c r="K241" s="88"/>
      <c r="L241" s="106"/>
      <c r="M241" s="88"/>
      <c r="N241" s="88"/>
      <c r="O241" s="88"/>
      <c r="P241" s="88"/>
      <c r="Q241" s="88"/>
      <c r="R241" s="88"/>
      <c r="S241" s="88"/>
    </row>
    <row r="242" spans="1:20" ht="14.1" customHeight="1">
      <c r="A242" s="13">
        <v>30</v>
      </c>
      <c r="B242" s="85"/>
      <c r="C242" s="82"/>
      <c r="F242" s="30"/>
      <c r="G242" s="30"/>
      <c r="H242" s="15" t="s">
        <v>258</v>
      </c>
      <c r="I242" s="30"/>
      <c r="J242" s="106"/>
      <c r="K242" s="88"/>
      <c r="L242" s="106"/>
      <c r="M242" s="88"/>
      <c r="N242" s="88"/>
      <c r="O242" s="88"/>
      <c r="P242" s="88"/>
      <c r="Q242" s="88"/>
      <c r="R242" s="88"/>
      <c r="S242" s="88"/>
    </row>
    <row r="243" spans="1:20" ht="14.1" customHeight="1">
      <c r="A243" s="13">
        <v>31</v>
      </c>
      <c r="B243" s="85"/>
      <c r="C243" s="82"/>
      <c r="F243" s="30"/>
      <c r="G243" s="30"/>
      <c r="H243" s="15" t="s">
        <v>259</v>
      </c>
      <c r="I243" s="30"/>
      <c r="J243" s="106"/>
      <c r="K243" s="88"/>
      <c r="L243" s="106"/>
      <c r="M243" s="88"/>
      <c r="N243" s="88"/>
      <c r="O243" s="88"/>
      <c r="P243" s="88"/>
      <c r="Q243" s="88"/>
      <c r="R243" s="88"/>
      <c r="S243" s="88"/>
    </row>
    <row r="244" spans="1:20" ht="14.1" customHeight="1">
      <c r="A244" s="13">
        <v>32</v>
      </c>
      <c r="B244" s="85"/>
      <c r="C244" s="82"/>
      <c r="F244" s="30"/>
      <c r="G244" s="30"/>
      <c r="H244" s="30"/>
      <c r="I244" s="30"/>
      <c r="J244" s="106"/>
      <c r="K244" s="88"/>
      <c r="L244" s="106"/>
      <c r="M244" s="88"/>
      <c r="N244" s="88"/>
      <c r="O244" s="88"/>
      <c r="P244" s="88"/>
      <c r="Q244" s="88"/>
      <c r="R244" s="88"/>
      <c r="S244" s="88"/>
    </row>
    <row r="245" spans="1:20" ht="14.1" customHeight="1">
      <c r="A245" s="13">
        <v>33</v>
      </c>
      <c r="B245" s="85"/>
      <c r="H245" s="125" t="s">
        <v>260</v>
      </c>
      <c r="I245" s="126"/>
      <c r="J245" s="106"/>
      <c r="K245" s="88"/>
      <c r="L245" s="106"/>
      <c r="M245" s="88"/>
      <c r="N245" s="88"/>
      <c r="O245" s="88"/>
      <c r="P245" s="88"/>
      <c r="Q245" s="88"/>
      <c r="R245" s="88"/>
      <c r="S245" s="88"/>
    </row>
    <row r="246" spans="1:20" ht="14.1" customHeight="1">
      <c r="A246" s="13">
        <v>34</v>
      </c>
      <c r="B246" s="91"/>
      <c r="H246" s="125" t="s">
        <v>261</v>
      </c>
      <c r="I246" s="126"/>
      <c r="J246" s="127"/>
      <c r="K246" s="128"/>
      <c r="L246" s="106"/>
      <c r="M246" s="88"/>
      <c r="N246" s="88"/>
      <c r="O246" s="88"/>
      <c r="P246" s="88"/>
      <c r="Q246" s="88"/>
      <c r="R246" s="88"/>
      <c r="S246" s="88"/>
    </row>
    <row r="247" spans="1:20" ht="14.1" customHeight="1">
      <c r="A247" s="13">
        <v>35</v>
      </c>
      <c r="B247" s="85"/>
      <c r="H247" s="125" t="s">
        <v>262</v>
      </c>
      <c r="I247" s="126"/>
      <c r="J247" s="127"/>
      <c r="K247" s="128"/>
      <c r="L247" s="106"/>
      <c r="M247" s="88"/>
      <c r="N247" s="88"/>
      <c r="O247" s="88"/>
      <c r="P247" s="88"/>
      <c r="Q247" s="88"/>
      <c r="R247" s="88"/>
      <c r="S247" s="88"/>
    </row>
    <row r="248" spans="1:20" ht="14.1" customHeight="1">
      <c r="A248" s="13">
        <v>36</v>
      </c>
      <c r="B248" s="85"/>
      <c r="H248" s="125" t="s">
        <v>263</v>
      </c>
      <c r="I248" s="126"/>
      <c r="J248" s="127"/>
      <c r="K248" s="128"/>
      <c r="L248" s="106"/>
      <c r="M248" s="88"/>
      <c r="N248" s="88"/>
      <c r="O248" s="88"/>
      <c r="P248" s="88"/>
      <c r="Q248" s="88"/>
      <c r="R248" s="88"/>
      <c r="S248" s="88"/>
    </row>
    <row r="249" spans="1:20" ht="14.1" customHeight="1">
      <c r="A249" s="13">
        <v>37</v>
      </c>
      <c r="B249" s="85"/>
      <c r="H249" s="125" t="s">
        <v>264</v>
      </c>
      <c r="I249" s="126"/>
      <c r="J249" s="127"/>
      <c r="K249" s="128"/>
      <c r="L249" s="106"/>
      <c r="M249" s="88"/>
      <c r="N249" s="88"/>
      <c r="O249" s="88"/>
      <c r="P249" s="88"/>
      <c r="Q249" s="88"/>
      <c r="R249" s="88"/>
      <c r="S249" s="88"/>
    </row>
    <row r="250" spans="1:20" ht="14.1" customHeight="1">
      <c r="A250" s="13">
        <v>38</v>
      </c>
      <c r="B250" s="85"/>
      <c r="C250" s="82"/>
      <c r="F250" s="30"/>
      <c r="G250" s="30"/>
      <c r="H250" s="30"/>
      <c r="I250" s="30"/>
      <c r="J250" s="127"/>
      <c r="K250" s="128"/>
      <c r="L250" s="106"/>
      <c r="M250" s="88"/>
      <c r="N250" s="88"/>
      <c r="O250" s="88"/>
      <c r="P250" s="88"/>
      <c r="Q250" s="88"/>
      <c r="R250" s="88"/>
      <c r="S250" s="88"/>
    </row>
    <row r="251" spans="1:20" ht="14.1" customHeight="1">
      <c r="A251" s="13">
        <v>39</v>
      </c>
      <c r="B251" s="85"/>
      <c r="C251" s="82"/>
      <c r="F251" s="30"/>
      <c r="G251" s="30"/>
      <c r="H251" s="120" t="s">
        <v>265</v>
      </c>
      <c r="I251" s="30"/>
      <c r="J251" s="106"/>
      <c r="K251" s="88"/>
      <c r="L251" s="106"/>
      <c r="M251" s="88"/>
      <c r="N251" s="88"/>
      <c r="O251" s="88"/>
      <c r="P251" s="88"/>
      <c r="Q251" s="88"/>
      <c r="R251" s="88"/>
      <c r="S251" s="88"/>
    </row>
    <row r="252" spans="1:20" ht="14.1" customHeight="1">
      <c r="A252" s="13">
        <v>40</v>
      </c>
      <c r="B252" s="85"/>
      <c r="C252" s="82"/>
      <c r="F252" s="30"/>
      <c r="G252" s="30"/>
      <c r="H252" s="120" t="s">
        <v>266</v>
      </c>
      <c r="I252" s="30"/>
      <c r="J252" s="88"/>
      <c r="K252" s="88"/>
      <c r="L252" s="88"/>
      <c r="M252" s="88"/>
      <c r="N252" s="88"/>
      <c r="O252" s="88"/>
      <c r="P252" s="88"/>
      <c r="Q252" s="88"/>
      <c r="R252" s="88"/>
      <c r="S252" s="88"/>
    </row>
    <row r="253" spans="1:20" ht="14.1" customHeight="1">
      <c r="A253" s="13">
        <v>41</v>
      </c>
      <c r="B253" s="85"/>
      <c r="C253" s="82"/>
      <c r="F253" s="30"/>
      <c r="G253" s="30"/>
      <c r="H253" s="30"/>
      <c r="I253" s="30"/>
      <c r="J253" s="88"/>
      <c r="K253" s="88"/>
      <c r="L253" s="88"/>
      <c r="M253" s="88"/>
      <c r="N253" s="88"/>
      <c r="O253" s="88"/>
      <c r="P253" s="88"/>
      <c r="Q253" s="88"/>
      <c r="R253" s="88"/>
      <c r="S253" s="88"/>
    </row>
    <row r="254" spans="1:20" ht="14.1" customHeight="1" thickBot="1">
      <c r="A254" s="55">
        <v>42</v>
      </c>
      <c r="B254" s="55"/>
      <c r="C254" s="55"/>
      <c r="D254" s="56"/>
      <c r="E254" s="56"/>
      <c r="F254" s="56"/>
      <c r="G254" s="56"/>
      <c r="H254" s="56"/>
      <c r="I254" s="56"/>
      <c r="J254" s="55"/>
      <c r="K254" s="55"/>
      <c r="L254" s="55"/>
      <c r="M254" s="55"/>
      <c r="N254" s="55"/>
      <c r="O254" s="55"/>
      <c r="P254" s="55"/>
      <c r="Q254" s="55"/>
      <c r="R254" s="55"/>
      <c r="S254" s="55"/>
    </row>
    <row r="255" spans="1:20" ht="14.1" customHeight="1">
      <c r="A255" s="13" t="s">
        <v>155</v>
      </c>
      <c r="Q255" s="13" t="s">
        <v>156</v>
      </c>
    </row>
    <row r="256" spans="1:20" ht="14.1" customHeight="1" thickBot="1">
      <c r="A256" s="55" t="s">
        <v>107</v>
      </c>
      <c r="B256" s="55"/>
      <c r="C256" s="55"/>
      <c r="D256" s="56"/>
      <c r="E256" s="56"/>
      <c r="F256" s="56"/>
      <c r="G256" s="56"/>
      <c r="H256" s="56" t="s">
        <v>108</v>
      </c>
      <c r="I256" s="56"/>
      <c r="J256" s="55"/>
      <c r="K256" s="55"/>
      <c r="L256" s="55"/>
      <c r="M256" s="55"/>
      <c r="N256" s="55"/>
      <c r="O256" s="55"/>
      <c r="P256" s="55"/>
      <c r="Q256" s="55"/>
      <c r="R256" s="55"/>
      <c r="S256" s="55" t="s">
        <v>267</v>
      </c>
      <c r="T256" s="98"/>
    </row>
    <row r="257" spans="1:19" ht="14.1" customHeight="1">
      <c r="A257" s="13" t="s">
        <v>56</v>
      </c>
      <c r="G257" s="15" t="s">
        <v>110</v>
      </c>
      <c r="H257" s="15" t="s">
        <v>111</v>
      </c>
      <c r="K257" s="58"/>
      <c r="L257" s="58"/>
      <c r="N257" s="58"/>
      <c r="O257" s="58"/>
      <c r="P257" s="58" t="s">
        <v>57</v>
      </c>
      <c r="S257" s="59"/>
    </row>
    <row r="258" spans="1:19" ht="14.1" customHeight="1">
      <c r="H258" s="15" t="s">
        <v>112</v>
      </c>
      <c r="K258" s="60"/>
      <c r="L258" s="61"/>
      <c r="O258" s="60"/>
      <c r="P258" s="60" t="s">
        <v>58</v>
      </c>
      <c r="Q258" s="61" t="s">
        <v>59</v>
      </c>
      <c r="S258" s="62"/>
    </row>
    <row r="259" spans="1:19" ht="14.1" customHeight="1">
      <c r="A259" s="13" t="s">
        <v>60</v>
      </c>
      <c r="K259" s="60"/>
      <c r="L259" s="61"/>
      <c r="M259" s="60"/>
      <c r="P259" s="60"/>
      <c r="Q259" s="61" t="s">
        <v>61</v>
      </c>
      <c r="S259" s="62"/>
    </row>
    <row r="260" spans="1:19" ht="14.1" customHeight="1">
      <c r="K260" s="60"/>
      <c r="L260" s="61"/>
      <c r="M260" s="60"/>
      <c r="P260" s="60"/>
      <c r="Q260" s="61" t="s">
        <v>62</v>
      </c>
      <c r="S260" s="62"/>
    </row>
    <row r="261" spans="1:19" ht="14.1" customHeight="1">
      <c r="A261" s="57"/>
      <c r="B261" s="57"/>
      <c r="C261" s="57"/>
      <c r="D261" s="24"/>
      <c r="E261" s="24"/>
      <c r="F261" s="24"/>
      <c r="G261" s="24"/>
      <c r="H261" s="24"/>
      <c r="I261" s="24"/>
      <c r="J261" s="57"/>
      <c r="K261" s="57"/>
      <c r="L261" s="57"/>
      <c r="M261" s="57"/>
      <c r="N261" s="57"/>
      <c r="O261" s="57"/>
      <c r="P261" s="57"/>
      <c r="Q261" s="99" t="s">
        <v>113</v>
      </c>
      <c r="R261" s="57"/>
      <c r="S261" s="57"/>
    </row>
    <row r="262" spans="1:19" ht="14.1" customHeight="1">
      <c r="B262" s="63"/>
      <c r="C262" s="64"/>
      <c r="D262" s="65"/>
      <c r="E262" s="65"/>
      <c r="F262" s="65"/>
      <c r="G262" s="65"/>
      <c r="H262" s="65"/>
      <c r="I262" s="65"/>
      <c r="J262" s="64"/>
      <c r="K262" s="64"/>
      <c r="L262" s="64"/>
      <c r="M262" s="64"/>
      <c r="N262" s="64"/>
      <c r="O262" s="64"/>
      <c r="P262" s="64"/>
      <c r="Q262" s="99" t="s">
        <v>114</v>
      </c>
      <c r="R262" s="64"/>
      <c r="S262" s="64"/>
    </row>
    <row r="263" spans="1:19" ht="14.1" customHeight="1" thickBot="1">
      <c r="A263" s="55" t="s">
        <v>63</v>
      </c>
      <c r="B263" s="55"/>
      <c r="C263" s="55"/>
      <c r="D263" s="56"/>
      <c r="E263" s="56"/>
      <c r="F263" s="56"/>
      <c r="G263" s="56"/>
      <c r="H263" s="56"/>
      <c r="I263" s="56"/>
      <c r="J263" s="55"/>
      <c r="K263" s="55"/>
      <c r="L263" s="55"/>
      <c r="M263" s="55"/>
      <c r="N263" s="55"/>
      <c r="O263" s="55"/>
      <c r="P263" s="55"/>
      <c r="Q263" s="100" t="s">
        <v>115</v>
      </c>
      <c r="R263" s="55"/>
      <c r="S263" s="55"/>
    </row>
    <row r="264" spans="1:19" ht="14.1" customHeight="1">
      <c r="A264" s="13">
        <v>1</v>
      </c>
      <c r="B264" s="34"/>
      <c r="C264" s="129" t="s">
        <v>235</v>
      </c>
      <c r="D264" s="15" t="s">
        <v>236</v>
      </c>
      <c r="E264" s="19"/>
      <c r="F264" s="19"/>
      <c r="G264" s="19"/>
      <c r="H264" s="122" t="s">
        <v>268</v>
      </c>
      <c r="I264" s="19"/>
      <c r="J264" s="64"/>
      <c r="K264" s="69"/>
      <c r="L264" s="69"/>
      <c r="M264" s="69"/>
      <c r="N264" s="63"/>
      <c r="O264" s="69"/>
      <c r="P264" s="63"/>
      <c r="Q264" s="63"/>
      <c r="R264" s="63"/>
      <c r="S264" s="69"/>
    </row>
    <row r="265" spans="1:19" ht="14.1" customHeight="1">
      <c r="A265" s="13">
        <v>2</v>
      </c>
      <c r="B265" s="63"/>
      <c r="C265" s="69"/>
      <c r="D265" s="116" t="s">
        <v>269</v>
      </c>
      <c r="E265" s="19"/>
      <c r="F265" s="19"/>
      <c r="G265" s="65"/>
      <c r="H265" s="120" t="s">
        <v>270</v>
      </c>
      <c r="I265" s="19"/>
      <c r="J265" s="69"/>
      <c r="K265" s="64"/>
      <c r="L265" s="69"/>
      <c r="M265" s="69"/>
      <c r="N265" s="69"/>
      <c r="O265" s="69"/>
      <c r="P265" s="69"/>
      <c r="Q265" s="64"/>
      <c r="R265" s="64"/>
      <c r="S265" s="72"/>
    </row>
    <row r="266" spans="1:19" ht="14.1" customHeight="1">
      <c r="A266" s="57">
        <v>3</v>
      </c>
      <c r="B266" s="73"/>
      <c r="C266" s="72"/>
      <c r="D266" s="21"/>
      <c r="E266" s="21"/>
      <c r="F266" s="21"/>
      <c r="G266" s="21"/>
      <c r="H266" s="120" t="s">
        <v>271</v>
      </c>
      <c r="I266" s="23"/>
      <c r="J266" s="117"/>
      <c r="K266" s="117"/>
      <c r="L266" s="78"/>
      <c r="M266" s="78"/>
      <c r="N266" s="79"/>
      <c r="O266" s="78"/>
      <c r="P266" s="78"/>
      <c r="Q266" s="78"/>
      <c r="R266" s="78"/>
      <c r="S266" s="78"/>
    </row>
    <row r="267" spans="1:19" ht="14.1" customHeight="1">
      <c r="A267" s="13">
        <v>4</v>
      </c>
      <c r="B267" s="80"/>
      <c r="C267" s="82"/>
      <c r="D267" s="75"/>
      <c r="E267" s="75"/>
      <c r="F267" s="25"/>
      <c r="G267" s="25"/>
      <c r="H267" s="120" t="s">
        <v>272</v>
      </c>
      <c r="I267" s="25"/>
      <c r="J267" s="82"/>
      <c r="K267" s="82"/>
      <c r="L267" s="82"/>
      <c r="M267" s="82"/>
      <c r="N267" s="82"/>
      <c r="O267" s="82"/>
      <c r="P267" s="82"/>
      <c r="Q267" s="82"/>
      <c r="R267" s="82"/>
      <c r="S267" s="82"/>
    </row>
    <row r="268" spans="1:19" ht="14.1" customHeight="1">
      <c r="A268" s="13">
        <v>5</v>
      </c>
      <c r="B268" s="80"/>
      <c r="C268" s="82"/>
      <c r="F268" s="25"/>
      <c r="G268" s="25"/>
      <c r="H268" s="120" t="s">
        <v>273</v>
      </c>
      <c r="I268" s="25"/>
      <c r="J268" s="82"/>
      <c r="K268" s="82"/>
      <c r="L268" s="82"/>
      <c r="M268" s="84"/>
      <c r="N268" s="84"/>
      <c r="O268" s="84"/>
      <c r="P268" s="84"/>
      <c r="Q268" s="84"/>
      <c r="R268" s="84"/>
      <c r="S268" s="84"/>
    </row>
    <row r="269" spans="1:19" ht="14.1" customHeight="1">
      <c r="A269" s="13">
        <v>6</v>
      </c>
      <c r="B269" s="85"/>
      <c r="C269" s="82"/>
      <c r="F269" s="30"/>
      <c r="G269" s="30"/>
      <c r="H269" s="30"/>
      <c r="I269" s="30"/>
      <c r="J269" s="106"/>
      <c r="K269" s="106"/>
      <c r="L269" s="106"/>
      <c r="M269" s="88"/>
      <c r="N269" s="88"/>
      <c r="O269" s="88"/>
      <c r="P269" s="88"/>
      <c r="Q269" s="88"/>
      <c r="R269" s="88"/>
      <c r="S269" s="88"/>
    </row>
    <row r="270" spans="1:19" ht="14.1" customHeight="1">
      <c r="A270" s="13">
        <v>7</v>
      </c>
      <c r="B270" s="85"/>
      <c r="C270" s="82"/>
      <c r="F270" s="30"/>
      <c r="G270" s="30"/>
      <c r="H270" s="120" t="s">
        <v>274</v>
      </c>
      <c r="I270" s="30"/>
      <c r="J270" s="88"/>
      <c r="K270" s="88"/>
      <c r="L270" s="88"/>
      <c r="M270" s="88"/>
      <c r="N270" s="88"/>
      <c r="O270" s="88"/>
      <c r="P270" s="88"/>
      <c r="Q270" s="88"/>
      <c r="R270" s="88"/>
      <c r="S270" s="88"/>
    </row>
    <row r="271" spans="1:19" ht="14.1" customHeight="1">
      <c r="A271" s="13">
        <v>8</v>
      </c>
      <c r="B271" s="85"/>
      <c r="C271" s="82"/>
      <c r="F271" s="30"/>
      <c r="G271" s="30"/>
      <c r="H271" s="120" t="s">
        <v>275</v>
      </c>
      <c r="I271" s="30"/>
      <c r="J271" s="88"/>
      <c r="K271" s="88"/>
      <c r="L271" s="88"/>
      <c r="M271" s="88"/>
      <c r="N271" s="88"/>
      <c r="O271" s="88"/>
      <c r="P271" s="88"/>
      <c r="Q271" s="88"/>
      <c r="R271" s="88"/>
      <c r="S271" s="88"/>
    </row>
    <row r="272" spans="1:19" ht="14.1" customHeight="1">
      <c r="A272" s="13">
        <v>9</v>
      </c>
      <c r="B272" s="85"/>
      <c r="C272" s="82"/>
      <c r="F272" s="30"/>
      <c r="G272" s="30"/>
      <c r="H272" s="120" t="s">
        <v>276</v>
      </c>
      <c r="I272" s="30"/>
      <c r="J272" s="88"/>
      <c r="K272" s="88"/>
      <c r="L272" s="88"/>
      <c r="M272" s="88"/>
      <c r="N272" s="88"/>
      <c r="O272" s="88"/>
      <c r="P272" s="88"/>
      <c r="Q272" s="88"/>
      <c r="R272" s="88"/>
      <c r="S272" s="88"/>
    </row>
    <row r="273" spans="1:19" ht="14.1" customHeight="1">
      <c r="A273" s="13">
        <v>10</v>
      </c>
      <c r="B273" s="85"/>
      <c r="C273" s="82"/>
      <c r="F273" s="30"/>
      <c r="G273" s="30"/>
      <c r="H273" s="120" t="s">
        <v>277</v>
      </c>
      <c r="I273" s="30"/>
      <c r="J273" s="88"/>
      <c r="K273" s="88"/>
      <c r="L273" s="88"/>
      <c r="M273" s="88"/>
      <c r="N273" s="88"/>
      <c r="O273" s="88"/>
      <c r="P273" s="88"/>
      <c r="Q273" s="88"/>
      <c r="R273" s="88"/>
      <c r="S273" s="88"/>
    </row>
    <row r="274" spans="1:19" ht="14.1" customHeight="1">
      <c r="A274" s="13">
        <v>11</v>
      </c>
      <c r="B274" s="85"/>
      <c r="C274" s="82"/>
      <c r="F274" s="30"/>
      <c r="G274" s="30"/>
      <c r="H274" s="30"/>
      <c r="I274" s="30"/>
      <c r="J274" s="88"/>
      <c r="K274" s="88"/>
      <c r="L274" s="88"/>
      <c r="M274" s="88"/>
      <c r="N274" s="88"/>
      <c r="O274" s="88"/>
      <c r="P274" s="88"/>
      <c r="Q274" s="88"/>
      <c r="R274" s="88"/>
      <c r="S274" s="88"/>
    </row>
    <row r="275" spans="1:19" ht="14.1" customHeight="1">
      <c r="A275" s="13">
        <v>12</v>
      </c>
      <c r="B275" s="85"/>
      <c r="C275" s="82"/>
      <c r="F275" s="30"/>
      <c r="G275" s="30"/>
      <c r="H275" s="122" t="s">
        <v>278</v>
      </c>
      <c r="I275" s="30"/>
      <c r="J275" s="88"/>
      <c r="K275" s="88"/>
      <c r="L275" s="88"/>
      <c r="M275" s="88"/>
      <c r="N275" s="88"/>
      <c r="O275" s="88"/>
      <c r="P275" s="88"/>
      <c r="Q275" s="88"/>
      <c r="R275" s="88"/>
      <c r="S275" s="88"/>
    </row>
    <row r="276" spans="1:19" ht="14.1" customHeight="1">
      <c r="A276" s="13">
        <v>13</v>
      </c>
      <c r="B276" s="85"/>
      <c r="C276" s="82"/>
      <c r="F276" s="30"/>
      <c r="G276" s="30"/>
      <c r="H276" s="120"/>
      <c r="I276" s="30"/>
      <c r="J276" s="88"/>
      <c r="K276" s="88"/>
      <c r="L276" s="88"/>
      <c r="M276" s="88"/>
      <c r="N276" s="88"/>
      <c r="O276" s="88"/>
      <c r="P276" s="88"/>
      <c r="Q276" s="88"/>
      <c r="R276" s="88"/>
      <c r="S276" s="88"/>
    </row>
    <row r="277" spans="1:19" ht="14.1" customHeight="1">
      <c r="A277" s="13">
        <v>14</v>
      </c>
      <c r="B277" s="85"/>
      <c r="C277" s="82"/>
      <c r="F277" s="30"/>
      <c r="G277" s="30"/>
      <c r="H277" s="120" t="s">
        <v>279</v>
      </c>
      <c r="I277" s="30"/>
      <c r="J277" s="88"/>
      <c r="K277" s="88"/>
      <c r="L277" s="88"/>
      <c r="M277" s="88"/>
      <c r="N277" s="88"/>
      <c r="O277" s="88"/>
      <c r="P277" s="88"/>
      <c r="Q277" s="88"/>
      <c r="R277" s="88"/>
      <c r="S277" s="88"/>
    </row>
    <row r="278" spans="1:19" ht="14.1" customHeight="1">
      <c r="A278" s="13">
        <v>15</v>
      </c>
      <c r="B278" s="85"/>
      <c r="C278" s="82"/>
      <c r="F278" s="30"/>
      <c r="G278" s="30"/>
      <c r="H278" s="120" t="s">
        <v>280</v>
      </c>
      <c r="I278" s="30"/>
      <c r="J278" s="88"/>
      <c r="K278" s="88"/>
      <c r="L278" s="88"/>
      <c r="M278" s="88"/>
      <c r="N278" s="88"/>
      <c r="O278" s="88"/>
      <c r="P278" s="88"/>
      <c r="Q278" s="88"/>
      <c r="R278" s="88"/>
      <c r="S278" s="88"/>
    </row>
    <row r="279" spans="1:19" ht="14.1" customHeight="1">
      <c r="A279" s="13">
        <v>16</v>
      </c>
      <c r="B279" s="85"/>
      <c r="C279" s="82"/>
      <c r="F279" s="30"/>
      <c r="G279" s="30"/>
      <c r="H279" s="120" t="s">
        <v>281</v>
      </c>
      <c r="I279" s="30"/>
      <c r="J279" s="88"/>
      <c r="K279" s="88"/>
      <c r="L279" s="88"/>
      <c r="M279" s="88"/>
      <c r="N279" s="88"/>
      <c r="O279" s="88"/>
      <c r="P279" s="88"/>
      <c r="Q279" s="88"/>
      <c r="R279" s="88"/>
      <c r="S279" s="88"/>
    </row>
    <row r="280" spans="1:19" ht="14.1" customHeight="1">
      <c r="A280" s="13">
        <v>17</v>
      </c>
      <c r="B280" s="85"/>
      <c r="C280" s="82"/>
      <c r="F280" s="30"/>
      <c r="G280" s="30"/>
      <c r="H280" s="30"/>
      <c r="I280" s="30"/>
      <c r="J280" s="88"/>
      <c r="K280" s="88"/>
      <c r="L280" s="88"/>
      <c r="M280" s="88"/>
      <c r="N280" s="88"/>
      <c r="O280" s="88"/>
      <c r="P280" s="88"/>
      <c r="Q280" s="88"/>
      <c r="R280" s="88"/>
      <c r="S280" s="88"/>
    </row>
    <row r="281" spans="1:19" ht="14.1" customHeight="1">
      <c r="A281" s="13">
        <v>18</v>
      </c>
      <c r="B281" s="85"/>
      <c r="C281" s="82"/>
      <c r="F281" s="30"/>
      <c r="G281" s="30"/>
      <c r="H281" s="123" t="s">
        <v>282</v>
      </c>
      <c r="I281" s="30"/>
      <c r="J281" s="88"/>
      <c r="K281" s="88"/>
      <c r="L281" s="88"/>
      <c r="M281" s="88"/>
      <c r="N281" s="88"/>
      <c r="O281" s="88"/>
      <c r="P281" s="88"/>
      <c r="Q281" s="88"/>
      <c r="R281" s="88"/>
      <c r="S281" s="88"/>
    </row>
    <row r="282" spans="1:19" ht="14.1" customHeight="1">
      <c r="A282" s="13">
        <v>19</v>
      </c>
      <c r="B282" s="85"/>
      <c r="C282" s="82"/>
      <c r="F282" s="30"/>
      <c r="G282" s="30"/>
      <c r="H282" s="15" t="s">
        <v>283</v>
      </c>
      <c r="I282" s="30"/>
      <c r="J282" s="88"/>
      <c r="K282" s="88"/>
      <c r="L282" s="88"/>
      <c r="M282" s="88"/>
      <c r="N282" s="88"/>
      <c r="O282" s="88"/>
      <c r="P282" s="88"/>
      <c r="Q282" s="88"/>
      <c r="R282" s="88"/>
      <c r="S282" s="88"/>
    </row>
    <row r="283" spans="1:19" ht="14.1" customHeight="1">
      <c r="A283" s="13">
        <v>20</v>
      </c>
      <c r="B283" s="85"/>
      <c r="C283" s="82"/>
      <c r="F283" s="30"/>
      <c r="G283" s="30"/>
      <c r="H283" s="15" t="s">
        <v>284</v>
      </c>
      <c r="I283" s="30"/>
      <c r="J283" s="88"/>
      <c r="K283" s="88"/>
      <c r="L283" s="88"/>
      <c r="M283" s="88"/>
      <c r="N283" s="88"/>
      <c r="O283" s="88"/>
      <c r="P283" s="88"/>
      <c r="Q283" s="88"/>
      <c r="R283" s="88"/>
      <c r="S283" s="88"/>
    </row>
    <row r="284" spans="1:19" ht="14.1" customHeight="1">
      <c r="A284" s="13">
        <v>21</v>
      </c>
      <c r="B284" s="85"/>
      <c r="C284" s="82"/>
      <c r="F284" s="30"/>
      <c r="G284" s="30"/>
      <c r="H284" s="30"/>
      <c r="I284" s="30"/>
      <c r="J284" s="88"/>
      <c r="K284" s="88"/>
      <c r="L284" s="88"/>
      <c r="M284" s="88"/>
      <c r="N284" s="88"/>
      <c r="O284" s="88"/>
      <c r="P284" s="88"/>
      <c r="Q284" s="88"/>
      <c r="R284" s="88"/>
      <c r="S284" s="88"/>
    </row>
    <row r="285" spans="1:19" ht="14.1" customHeight="1">
      <c r="A285" s="13">
        <v>22</v>
      </c>
      <c r="B285" s="85"/>
      <c r="C285" s="82"/>
      <c r="F285" s="30"/>
      <c r="G285" s="30"/>
      <c r="H285" s="123" t="s">
        <v>285</v>
      </c>
      <c r="I285" s="30"/>
      <c r="J285" s="106"/>
      <c r="K285" s="88"/>
      <c r="L285" s="106"/>
      <c r="M285" s="88"/>
      <c r="N285" s="88"/>
      <c r="O285" s="88"/>
      <c r="P285" s="88"/>
      <c r="Q285" s="88"/>
      <c r="R285" s="88"/>
      <c r="S285" s="88"/>
    </row>
    <row r="286" spans="1:19" ht="14.1" customHeight="1">
      <c r="A286" s="13">
        <v>23</v>
      </c>
      <c r="B286" s="85"/>
      <c r="C286" s="82"/>
      <c r="F286" s="30"/>
      <c r="G286" s="30"/>
      <c r="H286" s="15" t="s">
        <v>286</v>
      </c>
      <c r="I286" s="30"/>
      <c r="J286" s="106"/>
      <c r="K286" s="88"/>
      <c r="L286" s="106"/>
      <c r="M286" s="88"/>
      <c r="N286" s="88"/>
      <c r="O286" s="88"/>
      <c r="P286" s="88"/>
      <c r="Q286" s="88"/>
      <c r="R286" s="88"/>
      <c r="S286" s="88"/>
    </row>
    <row r="287" spans="1:19" ht="14.1" customHeight="1">
      <c r="A287" s="13">
        <v>24</v>
      </c>
      <c r="B287" s="85"/>
      <c r="C287" s="82"/>
      <c r="F287" s="30"/>
      <c r="G287" s="30"/>
      <c r="H287" s="15" t="s">
        <v>287</v>
      </c>
      <c r="I287" s="30"/>
      <c r="J287" s="106"/>
      <c r="K287" s="88"/>
      <c r="L287" s="106"/>
      <c r="M287" s="88"/>
      <c r="N287" s="88"/>
      <c r="O287" s="88"/>
      <c r="P287" s="88"/>
      <c r="Q287" s="88"/>
      <c r="R287" s="88"/>
      <c r="S287" s="88"/>
    </row>
    <row r="288" spans="1:19" ht="14.1" customHeight="1">
      <c r="A288" s="13">
        <v>25</v>
      </c>
      <c r="B288" s="85"/>
      <c r="C288" s="82"/>
      <c r="F288" s="30"/>
      <c r="G288" s="30"/>
      <c r="H288" s="30"/>
      <c r="I288" s="30"/>
      <c r="J288" s="106"/>
      <c r="K288" s="88"/>
      <c r="L288" s="106"/>
      <c r="M288" s="88"/>
      <c r="N288" s="88"/>
      <c r="O288" s="88"/>
      <c r="P288" s="88"/>
      <c r="Q288" s="88"/>
      <c r="R288" s="88"/>
      <c r="S288" s="88"/>
    </row>
    <row r="289" spans="1:19" ht="14.1" customHeight="1">
      <c r="A289" s="13">
        <v>26</v>
      </c>
      <c r="B289" s="85"/>
      <c r="C289" s="82"/>
      <c r="F289" s="30"/>
      <c r="G289" s="30"/>
      <c r="H289" s="123" t="s">
        <v>288</v>
      </c>
      <c r="I289" s="30"/>
      <c r="J289" s="106"/>
      <c r="K289" s="88"/>
      <c r="L289" s="106"/>
      <c r="M289" s="88"/>
      <c r="N289" s="88"/>
      <c r="O289" s="88"/>
      <c r="P289" s="88"/>
      <c r="Q289" s="88"/>
      <c r="R289" s="88"/>
      <c r="S289" s="88"/>
    </row>
    <row r="290" spans="1:19" ht="14.1" customHeight="1">
      <c r="A290" s="13">
        <v>27</v>
      </c>
      <c r="B290" s="85"/>
      <c r="C290" s="82"/>
      <c r="F290" s="30"/>
      <c r="G290" s="30"/>
      <c r="H290" s="15" t="s">
        <v>289</v>
      </c>
      <c r="I290" s="30"/>
      <c r="J290" s="106"/>
      <c r="K290" s="88"/>
      <c r="L290" s="106"/>
      <c r="M290" s="88"/>
      <c r="N290" s="88"/>
      <c r="O290" s="88"/>
      <c r="P290" s="88"/>
      <c r="Q290" s="88"/>
      <c r="R290" s="88"/>
      <c r="S290" s="88"/>
    </row>
    <row r="291" spans="1:19" ht="14.1" customHeight="1">
      <c r="A291" s="13">
        <v>28</v>
      </c>
      <c r="B291" s="85"/>
      <c r="C291" s="82"/>
      <c r="F291" s="30"/>
      <c r="G291" s="30"/>
      <c r="I291" s="30"/>
      <c r="J291" s="106"/>
      <c r="K291" s="88"/>
      <c r="L291" s="106"/>
      <c r="M291" s="88"/>
      <c r="N291" s="88"/>
      <c r="O291" s="88"/>
      <c r="P291" s="88"/>
      <c r="Q291" s="88"/>
      <c r="R291" s="88"/>
      <c r="S291" s="88"/>
    </row>
    <row r="292" spans="1:19" ht="14.1" customHeight="1">
      <c r="A292" s="13">
        <v>29</v>
      </c>
      <c r="B292" s="85"/>
      <c r="C292" s="82"/>
      <c r="F292" s="30"/>
      <c r="G292" s="30"/>
      <c r="H292" s="123" t="s">
        <v>290</v>
      </c>
      <c r="I292" s="30"/>
      <c r="J292" s="106"/>
      <c r="K292" s="88"/>
      <c r="L292" s="106"/>
      <c r="M292" s="88"/>
      <c r="N292" s="88"/>
      <c r="O292" s="88"/>
      <c r="P292" s="88"/>
      <c r="Q292" s="88"/>
      <c r="R292" s="88"/>
      <c r="S292" s="88"/>
    </row>
    <row r="293" spans="1:19" ht="14.1" customHeight="1">
      <c r="A293" s="13">
        <v>30</v>
      </c>
      <c r="B293" s="85"/>
      <c r="C293" s="82"/>
      <c r="F293" s="30"/>
      <c r="G293" s="30"/>
      <c r="H293" s="15" t="s">
        <v>291</v>
      </c>
      <c r="I293" s="30"/>
      <c r="J293" s="106"/>
      <c r="K293" s="88"/>
      <c r="L293" s="106"/>
      <c r="M293" s="88"/>
      <c r="N293" s="88"/>
      <c r="O293" s="88"/>
      <c r="P293" s="88"/>
      <c r="Q293" s="88"/>
      <c r="R293" s="88"/>
      <c r="S293" s="88"/>
    </row>
    <row r="294" spans="1:19" ht="14.1" customHeight="1">
      <c r="A294" s="13">
        <v>31</v>
      </c>
      <c r="B294" s="85"/>
      <c r="C294" s="82"/>
      <c r="F294" s="30"/>
      <c r="G294" s="30"/>
      <c r="H294" s="15" t="s">
        <v>292</v>
      </c>
      <c r="I294" s="30"/>
      <c r="J294" s="106"/>
      <c r="K294" s="88"/>
      <c r="L294" s="106"/>
      <c r="M294" s="88"/>
      <c r="N294" s="88"/>
      <c r="O294" s="88"/>
      <c r="P294" s="88"/>
      <c r="Q294" s="88"/>
      <c r="R294" s="88"/>
      <c r="S294" s="88"/>
    </row>
    <row r="295" spans="1:19" ht="14.1" customHeight="1">
      <c r="A295" s="13">
        <v>32</v>
      </c>
      <c r="B295" s="85"/>
      <c r="C295" s="82"/>
      <c r="F295" s="30"/>
      <c r="G295" s="30"/>
      <c r="H295" s="30"/>
      <c r="I295" s="30"/>
      <c r="J295" s="106"/>
      <c r="K295" s="88"/>
      <c r="L295" s="106"/>
      <c r="M295" s="88"/>
      <c r="N295" s="88"/>
      <c r="O295" s="88"/>
      <c r="P295" s="88"/>
      <c r="Q295" s="88"/>
      <c r="R295" s="88"/>
      <c r="S295" s="88"/>
    </row>
    <row r="296" spans="1:19" ht="14.1" customHeight="1">
      <c r="A296" s="13">
        <v>33</v>
      </c>
      <c r="B296" s="85"/>
      <c r="C296" s="82"/>
      <c r="F296" s="30"/>
      <c r="G296" s="30"/>
      <c r="H296" s="123" t="s">
        <v>293</v>
      </c>
      <c r="I296" s="30"/>
      <c r="J296" s="106"/>
      <c r="K296" s="88"/>
      <c r="L296" s="106"/>
      <c r="M296" s="88"/>
      <c r="N296" s="88"/>
      <c r="O296" s="88"/>
      <c r="P296" s="88"/>
      <c r="Q296" s="88"/>
      <c r="R296" s="88"/>
      <c r="S296" s="88"/>
    </row>
    <row r="297" spans="1:19" ht="14.1" customHeight="1">
      <c r="A297" s="13">
        <v>34</v>
      </c>
      <c r="B297" s="91"/>
      <c r="C297" s="82"/>
      <c r="F297" s="30"/>
      <c r="G297" s="30"/>
      <c r="H297" s="15" t="s">
        <v>294</v>
      </c>
      <c r="I297" s="30"/>
      <c r="J297" s="106"/>
      <c r="K297" s="88"/>
      <c r="L297" s="106"/>
      <c r="M297" s="88"/>
      <c r="N297" s="88"/>
      <c r="O297" s="88"/>
      <c r="P297" s="88"/>
      <c r="Q297" s="88"/>
      <c r="R297" s="88"/>
      <c r="S297" s="88"/>
    </row>
    <row r="298" spans="1:19" ht="14.1" customHeight="1">
      <c r="A298" s="13">
        <v>35</v>
      </c>
      <c r="B298" s="85"/>
      <c r="C298" s="82"/>
      <c r="F298" s="30"/>
      <c r="G298" s="30"/>
      <c r="I298" s="30"/>
      <c r="J298" s="106"/>
      <c r="K298" s="88"/>
      <c r="L298" s="106"/>
      <c r="M298" s="88"/>
      <c r="N298" s="88"/>
      <c r="O298" s="88"/>
      <c r="P298" s="88"/>
      <c r="Q298" s="88"/>
      <c r="R298" s="88"/>
      <c r="S298" s="88"/>
    </row>
    <row r="299" spans="1:19" ht="14.1" customHeight="1">
      <c r="A299" s="13">
        <v>36</v>
      </c>
      <c r="B299" s="85"/>
      <c r="C299" s="82"/>
      <c r="F299" s="30"/>
      <c r="G299" s="30"/>
      <c r="H299" s="123" t="s">
        <v>295</v>
      </c>
      <c r="I299" s="30"/>
      <c r="J299" s="106"/>
      <c r="K299" s="88"/>
      <c r="L299" s="106"/>
      <c r="M299" s="88"/>
      <c r="N299" s="88"/>
      <c r="O299" s="88"/>
      <c r="P299" s="88"/>
      <c r="Q299" s="88"/>
      <c r="R299" s="88"/>
      <c r="S299" s="88"/>
    </row>
    <row r="300" spans="1:19" ht="14.1" customHeight="1">
      <c r="A300" s="13">
        <v>37</v>
      </c>
      <c r="B300" s="85"/>
      <c r="C300" s="82"/>
      <c r="F300" s="30"/>
      <c r="G300" s="30"/>
      <c r="H300" s="15" t="s">
        <v>296</v>
      </c>
      <c r="I300" s="30"/>
      <c r="J300" s="106"/>
      <c r="K300" s="88"/>
      <c r="L300" s="106"/>
      <c r="M300" s="88"/>
      <c r="N300" s="88"/>
      <c r="O300" s="88"/>
      <c r="P300" s="88"/>
      <c r="Q300" s="88"/>
      <c r="R300" s="88"/>
      <c r="S300" s="88"/>
    </row>
    <row r="301" spans="1:19" ht="14.1" customHeight="1">
      <c r="A301" s="13">
        <v>38</v>
      </c>
      <c r="B301" s="85"/>
      <c r="C301" s="82"/>
      <c r="F301" s="30"/>
      <c r="G301" s="30"/>
      <c r="H301" s="30"/>
      <c r="I301" s="30"/>
      <c r="J301" s="106"/>
      <c r="K301" s="88"/>
      <c r="L301" s="106"/>
      <c r="M301" s="88"/>
      <c r="N301" s="88"/>
      <c r="O301" s="88"/>
      <c r="P301" s="88"/>
      <c r="Q301" s="88"/>
      <c r="R301" s="88"/>
      <c r="S301" s="88"/>
    </row>
    <row r="302" spans="1:19" ht="14.1" customHeight="1">
      <c r="A302" s="13">
        <v>39</v>
      </c>
      <c r="B302" s="85"/>
      <c r="C302" s="82"/>
      <c r="F302" s="30"/>
      <c r="G302" s="30"/>
      <c r="H302" s="123" t="s">
        <v>297</v>
      </c>
      <c r="I302" s="30"/>
      <c r="J302" s="106"/>
      <c r="K302" s="88"/>
      <c r="L302" s="106"/>
      <c r="M302" s="88"/>
      <c r="N302" s="88"/>
      <c r="O302" s="88"/>
      <c r="P302" s="88"/>
      <c r="Q302" s="88"/>
      <c r="R302" s="88"/>
      <c r="S302" s="88"/>
    </row>
    <row r="303" spans="1:19" ht="14.1" customHeight="1">
      <c r="A303" s="13">
        <v>40</v>
      </c>
      <c r="B303" s="85"/>
      <c r="C303" s="82"/>
      <c r="F303" s="30"/>
      <c r="G303" s="30"/>
      <c r="H303" s="15" t="s">
        <v>298</v>
      </c>
      <c r="I303" s="30"/>
      <c r="J303" s="88"/>
      <c r="K303" s="88"/>
      <c r="L303" s="88"/>
      <c r="M303" s="88"/>
      <c r="N303" s="88"/>
      <c r="O303" s="88"/>
      <c r="P303" s="88"/>
      <c r="Q303" s="88"/>
      <c r="R303" s="88"/>
      <c r="S303" s="88"/>
    </row>
    <row r="304" spans="1:19" ht="14.1" customHeight="1">
      <c r="A304" s="13">
        <v>41</v>
      </c>
      <c r="B304" s="85"/>
      <c r="C304" s="82"/>
      <c r="F304" s="30"/>
      <c r="G304" s="30"/>
      <c r="H304" s="30"/>
      <c r="I304" s="30"/>
      <c r="J304" s="88"/>
      <c r="K304" s="88"/>
      <c r="L304" s="88"/>
      <c r="M304" s="88"/>
      <c r="N304" s="88"/>
      <c r="O304" s="88"/>
      <c r="P304" s="88"/>
      <c r="Q304" s="88"/>
      <c r="R304" s="88"/>
      <c r="S304" s="88"/>
    </row>
    <row r="305" spans="1:20" ht="14.1" customHeight="1" thickBot="1">
      <c r="A305" s="55">
        <v>42</v>
      </c>
      <c r="B305" s="55"/>
      <c r="C305" s="55"/>
      <c r="D305" s="56"/>
      <c r="E305" s="56"/>
      <c r="F305" s="56"/>
      <c r="G305" s="56"/>
      <c r="H305" s="56"/>
      <c r="I305" s="56"/>
      <c r="J305" s="55"/>
      <c r="K305" s="55"/>
      <c r="L305" s="55"/>
      <c r="M305" s="55"/>
      <c r="N305" s="55"/>
      <c r="O305" s="55"/>
      <c r="P305" s="55"/>
      <c r="Q305" s="55"/>
      <c r="R305" s="55"/>
      <c r="S305" s="55"/>
    </row>
    <row r="306" spans="1:20" ht="14.1" customHeight="1">
      <c r="A306" s="13" t="s">
        <v>155</v>
      </c>
      <c r="Q306" s="13" t="s">
        <v>156</v>
      </c>
    </row>
    <row r="307" spans="1:20" ht="14.1" customHeight="1" thickBot="1">
      <c r="A307" s="55" t="s">
        <v>107</v>
      </c>
      <c r="B307" s="55"/>
      <c r="C307" s="55"/>
      <c r="D307" s="56"/>
      <c r="E307" s="56"/>
      <c r="F307" s="56"/>
      <c r="G307" s="56"/>
      <c r="H307" s="56" t="s">
        <v>108</v>
      </c>
      <c r="I307" s="56"/>
      <c r="J307" s="55"/>
      <c r="K307" s="55"/>
      <c r="L307" s="55"/>
      <c r="M307" s="55"/>
      <c r="N307" s="55"/>
      <c r="O307" s="55"/>
      <c r="P307" s="55"/>
      <c r="Q307" s="55"/>
      <c r="R307" s="55"/>
      <c r="S307" s="55" t="s">
        <v>299</v>
      </c>
      <c r="T307" s="98"/>
    </row>
    <row r="308" spans="1:20" ht="14.1" customHeight="1">
      <c r="A308" s="13" t="s">
        <v>56</v>
      </c>
      <c r="G308" s="15" t="s">
        <v>110</v>
      </c>
      <c r="H308" s="15" t="s">
        <v>111</v>
      </c>
      <c r="K308" s="58"/>
      <c r="L308" s="58"/>
      <c r="N308" s="58"/>
      <c r="O308" s="58"/>
      <c r="P308" s="58" t="s">
        <v>57</v>
      </c>
      <c r="S308" s="59"/>
    </row>
    <row r="309" spans="1:20" ht="14.1" customHeight="1">
      <c r="H309" s="15" t="s">
        <v>112</v>
      </c>
      <c r="K309" s="60"/>
      <c r="L309" s="61"/>
      <c r="O309" s="60"/>
      <c r="P309" s="60" t="s">
        <v>58</v>
      </c>
      <c r="Q309" s="61" t="s">
        <v>59</v>
      </c>
      <c r="S309" s="62"/>
    </row>
    <row r="310" spans="1:20" ht="14.1" customHeight="1">
      <c r="A310" s="13" t="s">
        <v>60</v>
      </c>
      <c r="K310" s="60"/>
      <c r="L310" s="61"/>
      <c r="M310" s="60"/>
      <c r="P310" s="60"/>
      <c r="Q310" s="61" t="s">
        <v>61</v>
      </c>
      <c r="S310" s="62"/>
    </row>
    <row r="311" spans="1:20" ht="14.1" customHeight="1">
      <c r="K311" s="60"/>
      <c r="L311" s="61"/>
      <c r="M311" s="60"/>
      <c r="P311" s="60"/>
      <c r="Q311" s="61" t="s">
        <v>62</v>
      </c>
      <c r="S311" s="62"/>
    </row>
    <row r="312" spans="1:20" ht="14.1" customHeight="1">
      <c r="A312" s="57"/>
      <c r="B312" s="57"/>
      <c r="C312" s="57"/>
      <c r="D312" s="24"/>
      <c r="E312" s="24"/>
      <c r="F312" s="24"/>
      <c r="G312" s="24"/>
      <c r="H312" s="24"/>
      <c r="I312" s="24"/>
      <c r="J312" s="57"/>
      <c r="K312" s="57"/>
      <c r="L312" s="57"/>
      <c r="M312" s="57"/>
      <c r="N312" s="57"/>
      <c r="O312" s="57"/>
      <c r="P312" s="57"/>
      <c r="Q312" s="99" t="s">
        <v>113</v>
      </c>
      <c r="R312" s="57"/>
      <c r="S312" s="57"/>
    </row>
    <row r="313" spans="1:20" ht="14.1" customHeight="1">
      <c r="B313" s="63"/>
      <c r="C313" s="64"/>
      <c r="D313" s="65"/>
      <c r="E313" s="65"/>
      <c r="F313" s="65"/>
      <c r="G313" s="65"/>
      <c r="H313" s="65"/>
      <c r="I313" s="65"/>
      <c r="J313" s="64"/>
      <c r="K313" s="64"/>
      <c r="L313" s="64"/>
      <c r="M313" s="64"/>
      <c r="N313" s="64"/>
      <c r="O313" s="64"/>
      <c r="P313" s="64"/>
      <c r="Q313" s="99" t="s">
        <v>114</v>
      </c>
      <c r="R313" s="64"/>
      <c r="S313" s="64"/>
    </row>
    <row r="314" spans="1:20" ht="14.1" customHeight="1" thickBot="1">
      <c r="A314" s="55" t="s">
        <v>63</v>
      </c>
      <c r="B314" s="55"/>
      <c r="C314" s="55"/>
      <c r="D314" s="56"/>
      <c r="E314" s="56"/>
      <c r="F314" s="56"/>
      <c r="G314" s="56"/>
      <c r="H314" s="56"/>
      <c r="I314" s="56"/>
      <c r="J314" s="55"/>
      <c r="K314" s="55"/>
      <c r="L314" s="55"/>
      <c r="M314" s="55"/>
      <c r="N314" s="55"/>
      <c r="O314" s="55"/>
      <c r="P314" s="55"/>
      <c r="Q314" s="100" t="s">
        <v>115</v>
      </c>
      <c r="R314" s="55"/>
      <c r="S314" s="55"/>
    </row>
    <row r="315" spans="1:20" ht="14.1" customHeight="1">
      <c r="A315" s="13">
        <v>1</v>
      </c>
      <c r="B315" s="63"/>
      <c r="C315" s="129" t="s">
        <v>235</v>
      </c>
      <c r="D315" s="15" t="s">
        <v>236</v>
      </c>
      <c r="E315" s="19"/>
      <c r="F315" s="19"/>
      <c r="G315" s="19"/>
      <c r="H315" s="123" t="s">
        <v>300</v>
      </c>
      <c r="I315" s="19"/>
      <c r="J315" s="64"/>
      <c r="K315" s="69"/>
      <c r="L315" s="69"/>
      <c r="M315" s="69"/>
      <c r="N315" s="63"/>
      <c r="O315" s="69"/>
      <c r="P315" s="63"/>
      <c r="Q315" s="63"/>
      <c r="R315" s="63"/>
      <c r="S315" s="69"/>
    </row>
    <row r="316" spans="1:20" ht="14.1" customHeight="1">
      <c r="A316" s="13">
        <v>2</v>
      </c>
      <c r="B316" s="63"/>
      <c r="D316" s="116" t="s">
        <v>301</v>
      </c>
      <c r="E316" s="19"/>
      <c r="F316" s="19"/>
      <c r="G316" s="65"/>
      <c r="H316" s="15" t="s">
        <v>302</v>
      </c>
      <c r="I316" s="19"/>
      <c r="J316" s="69"/>
      <c r="K316" s="64"/>
      <c r="L316" s="69"/>
      <c r="M316" s="69"/>
      <c r="N316" s="69"/>
      <c r="O316" s="69"/>
      <c r="P316" s="69"/>
      <c r="Q316" s="64"/>
      <c r="R316" s="64"/>
      <c r="S316" s="72"/>
    </row>
    <row r="317" spans="1:20" ht="14.1" customHeight="1">
      <c r="A317" s="57">
        <v>3</v>
      </c>
      <c r="B317" s="73"/>
      <c r="D317" s="21"/>
      <c r="E317" s="21"/>
      <c r="F317" s="21"/>
      <c r="G317" s="21"/>
      <c r="H317" s="15" t="s">
        <v>303</v>
      </c>
      <c r="I317" s="23"/>
      <c r="J317" s="117"/>
      <c r="K317" s="117"/>
      <c r="L317" s="78"/>
      <c r="M317" s="78"/>
      <c r="N317" s="79"/>
      <c r="O317" s="78"/>
      <c r="P317" s="78"/>
      <c r="Q317" s="78"/>
      <c r="R317" s="78"/>
      <c r="S317" s="78"/>
    </row>
    <row r="318" spans="1:20" ht="14.1" customHeight="1">
      <c r="A318" s="13">
        <v>4</v>
      </c>
      <c r="B318" s="80"/>
      <c r="D318" s="75"/>
      <c r="E318" s="75"/>
      <c r="F318" s="25"/>
      <c r="G318" s="25"/>
      <c r="H318" s="25"/>
      <c r="I318" s="25"/>
      <c r="J318" s="82"/>
      <c r="K318" s="82"/>
      <c r="L318" s="82"/>
      <c r="M318" s="82"/>
      <c r="N318" s="82"/>
      <c r="O318" s="82"/>
      <c r="P318" s="82"/>
      <c r="Q318" s="82"/>
      <c r="R318" s="82"/>
      <c r="S318" s="82"/>
    </row>
    <row r="319" spans="1:20" ht="14.1" customHeight="1">
      <c r="A319" s="13">
        <v>5</v>
      </c>
      <c r="B319" s="80"/>
      <c r="F319" s="25"/>
      <c r="G319" s="25"/>
      <c r="H319" s="123" t="s">
        <v>304</v>
      </c>
      <c r="I319" s="25"/>
      <c r="J319" s="82"/>
      <c r="K319" s="82"/>
      <c r="L319" s="82"/>
      <c r="M319" s="84"/>
      <c r="N319" s="84"/>
      <c r="O319" s="84"/>
      <c r="P319" s="84"/>
      <c r="Q319" s="84"/>
      <c r="R319" s="84"/>
      <c r="S319" s="84"/>
    </row>
    <row r="320" spans="1:20" ht="14.1" customHeight="1">
      <c r="A320" s="13">
        <v>6</v>
      </c>
      <c r="B320" s="85"/>
      <c r="F320" s="30"/>
      <c r="G320" s="30"/>
      <c r="H320" s="15" t="s">
        <v>305</v>
      </c>
      <c r="I320" s="30"/>
      <c r="J320" s="106"/>
      <c r="K320" s="106"/>
      <c r="L320" s="106"/>
      <c r="M320" s="88"/>
      <c r="N320" s="88"/>
      <c r="O320" s="88"/>
      <c r="P320" s="88"/>
      <c r="Q320" s="88"/>
      <c r="R320" s="88"/>
      <c r="S320" s="88"/>
    </row>
    <row r="321" spans="1:19" ht="14.1" customHeight="1">
      <c r="A321" s="13">
        <v>7</v>
      </c>
      <c r="B321" s="85"/>
      <c r="F321" s="30"/>
      <c r="G321" s="30"/>
      <c r="I321" s="30"/>
      <c r="J321" s="88"/>
      <c r="K321" s="88"/>
      <c r="L321" s="88"/>
      <c r="M321" s="88"/>
      <c r="N321" s="88"/>
      <c r="O321" s="88"/>
      <c r="P321" s="88"/>
      <c r="Q321" s="88"/>
      <c r="R321" s="88"/>
      <c r="S321" s="88"/>
    </row>
    <row r="322" spans="1:19" ht="14.1" customHeight="1">
      <c r="A322" s="13">
        <v>8</v>
      </c>
      <c r="B322" s="85"/>
      <c r="C322" s="82"/>
      <c r="F322" s="30"/>
      <c r="G322" s="30"/>
      <c r="H322" s="123" t="s">
        <v>306</v>
      </c>
      <c r="I322" s="30"/>
      <c r="J322" s="88"/>
      <c r="K322" s="88"/>
      <c r="L322" s="88"/>
      <c r="M322" s="88"/>
      <c r="N322" s="88"/>
      <c r="O322" s="88"/>
      <c r="P322" s="88"/>
      <c r="Q322" s="88"/>
      <c r="R322" s="88"/>
      <c r="S322" s="88"/>
    </row>
    <row r="323" spans="1:19" ht="14.1" customHeight="1">
      <c r="A323" s="13">
        <v>9</v>
      </c>
      <c r="B323" s="85"/>
      <c r="C323" s="82"/>
      <c r="F323" s="30"/>
      <c r="G323" s="30"/>
      <c r="H323" s="15" t="s">
        <v>307</v>
      </c>
      <c r="I323" s="30"/>
      <c r="J323" s="88"/>
      <c r="K323" s="88"/>
      <c r="L323" s="88"/>
      <c r="M323" s="88"/>
      <c r="N323" s="88"/>
      <c r="O323" s="88"/>
      <c r="P323" s="88"/>
      <c r="Q323" s="88"/>
      <c r="R323" s="88"/>
      <c r="S323" s="88"/>
    </row>
    <row r="324" spans="1:19" ht="14.1" customHeight="1">
      <c r="A324" s="13">
        <v>10</v>
      </c>
      <c r="B324" s="85"/>
      <c r="C324" s="82"/>
      <c r="F324" s="30"/>
      <c r="G324" s="30"/>
      <c r="H324" s="30"/>
      <c r="I324" s="30"/>
      <c r="J324" s="88"/>
      <c r="K324" s="88"/>
      <c r="L324" s="88"/>
      <c r="M324" s="88"/>
      <c r="N324" s="88"/>
      <c r="O324" s="88"/>
      <c r="P324" s="88"/>
      <c r="Q324" s="88"/>
      <c r="R324" s="88"/>
      <c r="S324" s="88"/>
    </row>
    <row r="325" spans="1:19" ht="14.1" customHeight="1">
      <c r="A325" s="13">
        <v>11</v>
      </c>
      <c r="B325" s="85"/>
      <c r="C325" s="82"/>
      <c r="F325" s="30"/>
      <c r="G325" s="30"/>
      <c r="H325" s="123" t="s">
        <v>308</v>
      </c>
      <c r="I325" s="30"/>
      <c r="J325" s="88"/>
      <c r="K325" s="88"/>
      <c r="L325" s="88"/>
      <c r="M325" s="88"/>
      <c r="N325" s="88"/>
      <c r="O325" s="88"/>
      <c r="P325" s="88"/>
      <c r="Q325" s="88"/>
      <c r="R325" s="88"/>
      <c r="S325" s="88"/>
    </row>
    <row r="326" spans="1:19" ht="14.1" customHeight="1">
      <c r="A326" s="13">
        <v>12</v>
      </c>
      <c r="B326" s="85"/>
      <c r="C326" s="82"/>
      <c r="F326" s="30"/>
      <c r="G326" s="30"/>
      <c r="H326" s="15" t="s">
        <v>309</v>
      </c>
      <c r="I326" s="30"/>
      <c r="J326" s="88"/>
      <c r="K326" s="88"/>
      <c r="L326" s="88"/>
      <c r="M326" s="88"/>
      <c r="N326" s="88"/>
      <c r="O326" s="88"/>
      <c r="P326" s="88"/>
      <c r="Q326" s="88"/>
      <c r="R326" s="88"/>
      <c r="S326" s="88"/>
    </row>
    <row r="327" spans="1:19" ht="14.1" customHeight="1">
      <c r="A327" s="13">
        <v>13</v>
      </c>
      <c r="B327" s="85"/>
      <c r="C327" s="82"/>
      <c r="F327" s="30"/>
      <c r="G327" s="30"/>
      <c r="I327" s="30"/>
      <c r="J327" s="88"/>
      <c r="K327" s="88"/>
      <c r="L327" s="88"/>
      <c r="M327" s="88"/>
      <c r="N327" s="88"/>
      <c r="O327" s="88"/>
      <c r="P327" s="88"/>
      <c r="Q327" s="88"/>
      <c r="R327" s="88"/>
      <c r="S327" s="88"/>
    </row>
    <row r="328" spans="1:19" ht="14.1" customHeight="1">
      <c r="A328" s="13">
        <v>14</v>
      </c>
      <c r="B328" s="85"/>
      <c r="C328" s="82"/>
      <c r="F328" s="30"/>
      <c r="G328" s="30"/>
      <c r="H328" s="123" t="s">
        <v>310</v>
      </c>
      <c r="I328" s="30"/>
      <c r="J328" s="88"/>
      <c r="K328" s="88"/>
      <c r="L328" s="88"/>
      <c r="M328" s="88"/>
      <c r="N328" s="88"/>
      <c r="O328" s="88"/>
      <c r="P328" s="88"/>
      <c r="Q328" s="88"/>
      <c r="R328" s="88"/>
      <c r="S328" s="88"/>
    </row>
    <row r="329" spans="1:19" ht="14.1" customHeight="1">
      <c r="A329" s="13">
        <v>15</v>
      </c>
      <c r="B329" s="85"/>
      <c r="C329" s="82"/>
      <c r="F329" s="30"/>
      <c r="G329" s="30"/>
      <c r="H329" s="15" t="s">
        <v>311</v>
      </c>
      <c r="I329" s="30"/>
      <c r="J329" s="88"/>
      <c r="K329" s="88"/>
      <c r="L329" s="88"/>
      <c r="M329" s="88"/>
      <c r="N329" s="88"/>
      <c r="O329" s="88"/>
      <c r="P329" s="88"/>
      <c r="Q329" s="88"/>
      <c r="R329" s="88"/>
      <c r="S329" s="88"/>
    </row>
    <row r="330" spans="1:19" ht="14.1" customHeight="1">
      <c r="A330" s="13">
        <v>16</v>
      </c>
      <c r="B330" s="85"/>
      <c r="C330" s="82"/>
      <c r="F330" s="30"/>
      <c r="G330" s="30"/>
      <c r="I330" s="30"/>
      <c r="J330" s="88"/>
      <c r="K330" s="88"/>
      <c r="L330" s="88"/>
      <c r="M330" s="88"/>
      <c r="N330" s="88"/>
      <c r="O330" s="88"/>
      <c r="P330" s="88"/>
      <c r="Q330" s="88"/>
      <c r="R330" s="88"/>
      <c r="S330" s="88"/>
    </row>
    <row r="331" spans="1:19" ht="14.1" customHeight="1">
      <c r="A331" s="13">
        <v>17</v>
      </c>
      <c r="B331" s="85"/>
      <c r="C331" s="82"/>
      <c r="F331" s="30"/>
      <c r="G331" s="30"/>
      <c r="H331" s="123" t="s">
        <v>312</v>
      </c>
      <c r="I331" s="30"/>
      <c r="J331" s="88"/>
      <c r="K331" s="88"/>
      <c r="L331" s="88"/>
      <c r="M331" s="88"/>
      <c r="N331" s="88"/>
      <c r="O331" s="88"/>
      <c r="P331" s="88"/>
      <c r="Q331" s="88"/>
      <c r="R331" s="88"/>
      <c r="S331" s="88"/>
    </row>
    <row r="332" spans="1:19" ht="14.1" customHeight="1">
      <c r="A332" s="13">
        <v>18</v>
      </c>
      <c r="B332" s="85"/>
      <c r="C332" s="82"/>
      <c r="F332" s="30"/>
      <c r="G332" s="30"/>
      <c r="H332" s="15" t="s">
        <v>313</v>
      </c>
      <c r="I332" s="30"/>
      <c r="J332" s="88"/>
      <c r="K332" s="88"/>
      <c r="L332" s="88"/>
      <c r="M332" s="88"/>
      <c r="N332" s="88"/>
      <c r="O332" s="88"/>
      <c r="P332" s="88"/>
      <c r="Q332" s="88"/>
      <c r="R332" s="88"/>
      <c r="S332" s="88"/>
    </row>
    <row r="333" spans="1:19" ht="14.1" customHeight="1">
      <c r="A333" s="13">
        <v>19</v>
      </c>
      <c r="B333" s="85"/>
      <c r="C333" s="82"/>
      <c r="F333" s="30"/>
      <c r="G333" s="30"/>
      <c r="H333" s="30"/>
      <c r="I333" s="30"/>
      <c r="J333" s="106"/>
      <c r="K333" s="88"/>
      <c r="L333" s="106"/>
      <c r="M333" s="88"/>
      <c r="N333" s="88"/>
      <c r="O333" s="88"/>
      <c r="P333" s="88"/>
      <c r="Q333" s="88"/>
      <c r="R333" s="88"/>
      <c r="S333" s="88"/>
    </row>
    <row r="334" spans="1:19" ht="14.1" customHeight="1">
      <c r="A334" s="13">
        <v>20</v>
      </c>
      <c r="B334" s="85"/>
      <c r="C334" s="82"/>
      <c r="F334" s="30"/>
      <c r="G334" s="30"/>
      <c r="H334" s="123" t="s">
        <v>314</v>
      </c>
      <c r="I334" s="30"/>
      <c r="J334" s="106"/>
      <c r="K334" s="88"/>
      <c r="L334" s="106"/>
      <c r="M334" s="88"/>
      <c r="N334" s="88"/>
      <c r="O334" s="88"/>
      <c r="P334" s="88"/>
      <c r="Q334" s="88"/>
      <c r="R334" s="88"/>
      <c r="S334" s="88"/>
    </row>
    <row r="335" spans="1:19" ht="14.1" customHeight="1">
      <c r="A335" s="13">
        <v>21</v>
      </c>
      <c r="B335" s="85"/>
      <c r="C335" s="82"/>
      <c r="F335" s="30"/>
      <c r="G335" s="30"/>
      <c r="H335" s="37"/>
      <c r="I335" s="30"/>
      <c r="J335" s="106"/>
      <c r="K335" s="88"/>
      <c r="L335" s="106"/>
      <c r="M335" s="88"/>
      <c r="N335" s="88"/>
      <c r="O335" s="88"/>
      <c r="P335" s="88"/>
      <c r="Q335" s="88"/>
      <c r="R335" s="88"/>
      <c r="S335" s="88"/>
    </row>
    <row r="336" spans="1:19" ht="14.1" customHeight="1">
      <c r="A336" s="13">
        <v>22</v>
      </c>
      <c r="B336" s="85"/>
      <c r="C336" s="82"/>
      <c r="F336" s="30"/>
      <c r="G336" s="30"/>
      <c r="H336" s="123" t="s">
        <v>315</v>
      </c>
      <c r="I336" s="30"/>
      <c r="J336" s="106"/>
      <c r="K336" s="88"/>
      <c r="L336" s="106"/>
      <c r="M336" s="88"/>
      <c r="N336" s="88"/>
      <c r="O336" s="88"/>
      <c r="P336" s="88"/>
      <c r="Q336" s="88"/>
      <c r="R336" s="88"/>
      <c r="S336" s="88"/>
    </row>
    <row r="337" spans="1:19" ht="14.1" customHeight="1">
      <c r="A337" s="13">
        <v>23</v>
      </c>
      <c r="B337" s="85"/>
      <c r="C337" s="82"/>
      <c r="F337" s="30"/>
      <c r="G337" s="30"/>
      <c r="I337" s="30"/>
      <c r="J337" s="106"/>
      <c r="K337" s="88"/>
      <c r="L337" s="106"/>
      <c r="M337" s="88"/>
      <c r="N337" s="88"/>
      <c r="O337" s="88"/>
      <c r="P337" s="88"/>
      <c r="Q337" s="88"/>
      <c r="R337" s="88"/>
      <c r="S337" s="88"/>
    </row>
    <row r="338" spans="1:19" ht="14.1" customHeight="1">
      <c r="A338" s="13">
        <v>24</v>
      </c>
      <c r="B338" s="85"/>
      <c r="C338" s="82"/>
      <c r="F338" s="30"/>
      <c r="G338" s="30"/>
      <c r="H338" s="123" t="s">
        <v>316</v>
      </c>
      <c r="I338" s="30"/>
      <c r="J338" s="106"/>
      <c r="K338" s="88"/>
      <c r="L338" s="106"/>
      <c r="M338" s="88"/>
      <c r="N338" s="88"/>
      <c r="O338" s="88"/>
      <c r="P338" s="88"/>
      <c r="Q338" s="88"/>
      <c r="R338" s="88"/>
      <c r="S338" s="88"/>
    </row>
    <row r="339" spans="1:19" ht="14.1" customHeight="1">
      <c r="A339" s="13">
        <v>25</v>
      </c>
      <c r="B339" s="85"/>
      <c r="C339" s="82"/>
      <c r="F339" s="30"/>
      <c r="G339" s="30"/>
      <c r="I339" s="30"/>
      <c r="J339" s="106"/>
      <c r="K339" s="88"/>
      <c r="L339" s="106"/>
      <c r="M339" s="88"/>
      <c r="N339" s="88"/>
      <c r="O339" s="88"/>
      <c r="P339" s="88"/>
      <c r="Q339" s="88"/>
      <c r="R339" s="88"/>
      <c r="S339" s="88"/>
    </row>
    <row r="340" spans="1:19" ht="14.1" customHeight="1">
      <c r="A340" s="13">
        <v>26</v>
      </c>
      <c r="B340" s="85"/>
      <c r="C340" s="82"/>
      <c r="F340" s="30"/>
      <c r="G340" s="30"/>
      <c r="H340" s="123" t="s">
        <v>317</v>
      </c>
      <c r="I340" s="30"/>
      <c r="J340" s="106"/>
      <c r="K340" s="88"/>
      <c r="L340" s="106"/>
      <c r="M340" s="88"/>
      <c r="N340" s="88"/>
      <c r="O340" s="88"/>
      <c r="P340" s="88"/>
      <c r="Q340" s="88"/>
      <c r="R340" s="88"/>
      <c r="S340" s="88"/>
    </row>
    <row r="341" spans="1:19" ht="14.1" customHeight="1">
      <c r="A341" s="13">
        <v>27</v>
      </c>
      <c r="B341" s="85"/>
      <c r="C341" s="82"/>
      <c r="F341" s="30"/>
      <c r="G341" s="30"/>
      <c r="H341" s="15" t="s">
        <v>318</v>
      </c>
      <c r="I341" s="30"/>
      <c r="J341" s="106"/>
      <c r="K341" s="88"/>
      <c r="L341" s="106"/>
      <c r="M341" s="88"/>
      <c r="N341" s="88"/>
      <c r="O341" s="88"/>
      <c r="P341" s="88"/>
      <c r="Q341" s="88"/>
      <c r="R341" s="88"/>
      <c r="S341" s="88"/>
    </row>
    <row r="342" spans="1:19" ht="14.1" customHeight="1">
      <c r="A342" s="13">
        <v>28</v>
      </c>
      <c r="B342" s="85"/>
      <c r="C342" s="82"/>
      <c r="F342" s="30"/>
      <c r="G342" s="30"/>
      <c r="I342" s="30"/>
      <c r="J342" s="106"/>
      <c r="K342" s="88"/>
      <c r="L342" s="106"/>
      <c r="M342" s="88"/>
      <c r="N342" s="88"/>
      <c r="O342" s="88"/>
      <c r="P342" s="88"/>
      <c r="Q342" s="88"/>
      <c r="R342" s="88"/>
      <c r="S342" s="88"/>
    </row>
    <row r="343" spans="1:19" ht="14.1" customHeight="1">
      <c r="A343" s="13">
        <v>29</v>
      </c>
      <c r="B343" s="85"/>
      <c r="C343" s="82"/>
      <c r="F343" s="30"/>
      <c r="G343" s="30"/>
      <c r="H343" s="123" t="s">
        <v>319</v>
      </c>
      <c r="I343" s="30"/>
      <c r="J343" s="106"/>
      <c r="K343" s="88"/>
      <c r="L343" s="106"/>
      <c r="M343" s="88"/>
      <c r="N343" s="88"/>
      <c r="O343" s="88"/>
      <c r="P343" s="88"/>
      <c r="Q343" s="88"/>
      <c r="R343" s="88"/>
      <c r="S343" s="88"/>
    </row>
    <row r="344" spans="1:19" ht="14.1" customHeight="1">
      <c r="A344" s="13">
        <v>30</v>
      </c>
      <c r="B344" s="85"/>
      <c r="C344" s="82"/>
      <c r="F344" s="30"/>
      <c r="G344" s="30"/>
      <c r="H344" s="30"/>
      <c r="I344" s="30"/>
      <c r="J344" s="106"/>
      <c r="K344" s="88"/>
      <c r="L344" s="106"/>
      <c r="M344" s="88"/>
      <c r="N344" s="88"/>
      <c r="O344" s="88"/>
      <c r="P344" s="88"/>
      <c r="Q344" s="88"/>
      <c r="R344" s="88"/>
      <c r="S344" s="88"/>
    </row>
    <row r="345" spans="1:19" ht="14.1" customHeight="1">
      <c r="A345" s="13">
        <v>31</v>
      </c>
      <c r="B345" s="85"/>
      <c r="C345" s="82"/>
      <c r="F345" s="30"/>
      <c r="G345" s="30"/>
      <c r="H345" s="123" t="s">
        <v>320</v>
      </c>
      <c r="I345" s="30"/>
      <c r="J345" s="106"/>
      <c r="K345" s="88"/>
      <c r="L345" s="106"/>
      <c r="M345" s="88"/>
      <c r="N345" s="88"/>
      <c r="O345" s="88"/>
      <c r="P345" s="88"/>
      <c r="Q345" s="88"/>
      <c r="R345" s="88"/>
      <c r="S345" s="88"/>
    </row>
    <row r="346" spans="1:19" ht="14.1" customHeight="1">
      <c r="A346" s="13">
        <v>32</v>
      </c>
      <c r="B346" s="85"/>
      <c r="C346" s="82"/>
      <c r="F346" s="30"/>
      <c r="G346" s="30"/>
      <c r="I346" s="30"/>
      <c r="J346" s="106"/>
      <c r="K346" s="88"/>
      <c r="L346" s="106"/>
      <c r="M346" s="88"/>
      <c r="N346" s="88"/>
      <c r="O346" s="88"/>
      <c r="P346" s="88"/>
      <c r="Q346" s="88"/>
      <c r="R346" s="88"/>
      <c r="S346" s="88"/>
    </row>
    <row r="347" spans="1:19" ht="14.1" customHeight="1">
      <c r="A347" s="13">
        <v>33</v>
      </c>
      <c r="B347" s="85"/>
      <c r="C347" s="82"/>
      <c r="F347" s="30"/>
      <c r="G347" s="30"/>
      <c r="H347" s="123" t="s">
        <v>321</v>
      </c>
      <c r="I347" s="30"/>
      <c r="J347" s="106"/>
      <c r="K347" s="88"/>
      <c r="L347" s="106"/>
      <c r="M347" s="88"/>
      <c r="N347" s="88"/>
      <c r="O347" s="88"/>
      <c r="P347" s="88"/>
      <c r="Q347" s="88"/>
      <c r="R347" s="88"/>
      <c r="S347" s="88"/>
    </row>
    <row r="348" spans="1:19" ht="14.1" customHeight="1">
      <c r="A348" s="13">
        <v>34</v>
      </c>
      <c r="B348" s="91"/>
      <c r="C348" s="82"/>
      <c r="F348" s="30"/>
      <c r="G348" s="30"/>
      <c r="H348" s="15" t="s">
        <v>322</v>
      </c>
      <c r="I348" s="30"/>
      <c r="J348" s="106"/>
      <c r="K348" s="88"/>
      <c r="L348" s="106"/>
      <c r="M348" s="88"/>
      <c r="N348" s="88"/>
      <c r="O348" s="88"/>
      <c r="P348" s="88"/>
      <c r="Q348" s="88"/>
      <c r="R348" s="88"/>
      <c r="S348" s="88"/>
    </row>
    <row r="349" spans="1:19" ht="14.1" customHeight="1">
      <c r="A349" s="13">
        <v>35</v>
      </c>
      <c r="B349" s="85"/>
      <c r="C349" s="82"/>
      <c r="F349" s="30"/>
      <c r="G349" s="30"/>
      <c r="H349" s="30"/>
      <c r="I349" s="30"/>
      <c r="J349" s="106"/>
      <c r="K349" s="88"/>
      <c r="L349" s="106"/>
      <c r="M349" s="88"/>
      <c r="N349" s="88"/>
      <c r="O349" s="88"/>
      <c r="P349" s="88"/>
      <c r="Q349" s="88"/>
      <c r="R349" s="88"/>
      <c r="S349" s="88"/>
    </row>
    <row r="350" spans="1:19" ht="14.1" customHeight="1">
      <c r="A350" s="13">
        <v>36</v>
      </c>
      <c r="B350" s="85"/>
      <c r="C350" s="82"/>
      <c r="F350" s="30"/>
      <c r="G350" s="30"/>
      <c r="H350" s="130" t="s">
        <v>323</v>
      </c>
      <c r="I350" s="30"/>
      <c r="J350" s="106"/>
      <c r="K350" s="88"/>
      <c r="L350" s="106"/>
      <c r="M350" s="88"/>
      <c r="N350" s="88"/>
      <c r="O350" s="88"/>
      <c r="P350" s="88"/>
      <c r="Q350" s="88"/>
      <c r="R350" s="88"/>
      <c r="S350" s="88"/>
    </row>
    <row r="351" spans="1:19" ht="14.1" customHeight="1">
      <c r="A351" s="13">
        <v>37</v>
      </c>
      <c r="B351" s="85"/>
      <c r="C351" s="82"/>
      <c r="F351" s="30"/>
      <c r="G351" s="30"/>
      <c r="H351" s="37"/>
      <c r="I351" s="30"/>
      <c r="J351" s="88"/>
      <c r="K351" s="88"/>
      <c r="L351" s="88"/>
      <c r="M351" s="88"/>
      <c r="N351" s="88"/>
      <c r="O351" s="88"/>
      <c r="P351" s="88"/>
      <c r="Q351" s="88"/>
      <c r="R351" s="88"/>
      <c r="S351" s="88"/>
    </row>
    <row r="352" spans="1:19" ht="14.1" customHeight="1">
      <c r="A352" s="13">
        <v>38</v>
      </c>
      <c r="B352" s="85"/>
      <c r="C352" s="82"/>
      <c r="F352" s="30"/>
      <c r="G352" s="30"/>
      <c r="H352" s="123" t="s">
        <v>324</v>
      </c>
      <c r="I352" s="30"/>
      <c r="J352" s="88"/>
      <c r="K352" s="88"/>
      <c r="L352" s="88"/>
      <c r="M352" s="88"/>
      <c r="N352" s="88"/>
      <c r="O352" s="88"/>
      <c r="P352" s="88"/>
      <c r="Q352" s="88"/>
      <c r="R352" s="88"/>
      <c r="S352" s="88"/>
    </row>
    <row r="353" spans="1:20" ht="14.1" customHeight="1">
      <c r="A353" s="13">
        <v>39</v>
      </c>
      <c r="B353" s="85"/>
      <c r="C353" s="82"/>
      <c r="F353" s="30"/>
      <c r="G353" s="30"/>
      <c r="M353" s="88"/>
      <c r="N353" s="88"/>
      <c r="O353" s="88"/>
      <c r="P353" s="88"/>
      <c r="Q353" s="88"/>
      <c r="R353" s="88"/>
      <c r="S353" s="88"/>
    </row>
    <row r="354" spans="1:20" ht="14.1" customHeight="1">
      <c r="A354" s="13">
        <v>40</v>
      </c>
      <c r="B354" s="85"/>
      <c r="C354" s="82"/>
      <c r="F354" s="30"/>
      <c r="G354" s="30"/>
      <c r="H354" s="123" t="s">
        <v>325</v>
      </c>
      <c r="M354" s="88"/>
      <c r="N354" s="88"/>
      <c r="O354" s="88"/>
      <c r="P354" s="88"/>
      <c r="Q354" s="88"/>
      <c r="R354" s="88"/>
      <c r="S354" s="88"/>
    </row>
    <row r="355" spans="1:20" ht="14.1" customHeight="1">
      <c r="A355" s="13">
        <v>41</v>
      </c>
      <c r="B355" s="85"/>
      <c r="C355" s="82"/>
      <c r="F355" s="30"/>
      <c r="G355" s="30"/>
      <c r="H355" s="15" t="s">
        <v>326</v>
      </c>
      <c r="M355" s="88"/>
      <c r="N355" s="88"/>
      <c r="O355" s="88"/>
      <c r="P355" s="88"/>
      <c r="Q355" s="88"/>
      <c r="R355" s="88"/>
      <c r="S355" s="88"/>
    </row>
    <row r="356" spans="1:20" ht="14.1" customHeight="1" thickBot="1">
      <c r="A356" s="55">
        <v>42</v>
      </c>
      <c r="B356" s="55"/>
      <c r="C356" s="55"/>
      <c r="D356" s="56"/>
      <c r="E356" s="56"/>
      <c r="F356" s="56"/>
      <c r="G356" s="56"/>
      <c r="H356" s="56"/>
      <c r="I356" s="56"/>
      <c r="J356" s="55"/>
      <c r="K356" s="55"/>
      <c r="L356" s="55"/>
      <c r="M356" s="55"/>
      <c r="N356" s="55"/>
      <c r="O356" s="55"/>
      <c r="P356" s="55"/>
      <c r="Q356" s="55"/>
      <c r="R356" s="55"/>
      <c r="S356" s="55"/>
    </row>
    <row r="357" spans="1:20" ht="14.1" customHeight="1">
      <c r="A357" s="13" t="s">
        <v>155</v>
      </c>
      <c r="Q357" s="13" t="s">
        <v>156</v>
      </c>
    </row>
    <row r="358" spans="1:20" ht="14.1" customHeight="1" thickBot="1">
      <c r="A358" s="55" t="s">
        <v>107</v>
      </c>
      <c r="B358" s="55"/>
      <c r="C358" s="55"/>
      <c r="D358" s="56"/>
      <c r="E358" s="56"/>
      <c r="F358" s="56"/>
      <c r="G358" s="56"/>
      <c r="H358" s="56" t="s">
        <v>108</v>
      </c>
      <c r="I358" s="56"/>
      <c r="J358" s="55"/>
      <c r="K358" s="55"/>
      <c r="L358" s="55"/>
      <c r="M358" s="55"/>
      <c r="N358" s="55"/>
      <c r="O358" s="55"/>
      <c r="P358" s="55"/>
      <c r="Q358" s="55"/>
      <c r="R358" s="55"/>
      <c r="S358" s="55" t="s">
        <v>327</v>
      </c>
      <c r="T358" s="98"/>
    </row>
    <row r="359" spans="1:20" ht="14.1" customHeight="1">
      <c r="A359" s="13" t="s">
        <v>56</v>
      </c>
      <c r="G359" s="15" t="s">
        <v>110</v>
      </c>
      <c r="H359" s="15" t="s">
        <v>111</v>
      </c>
      <c r="K359" s="58"/>
      <c r="L359" s="58"/>
      <c r="N359" s="58"/>
      <c r="O359" s="58"/>
      <c r="P359" s="58" t="s">
        <v>57</v>
      </c>
      <c r="S359" s="59"/>
    </row>
    <row r="360" spans="1:20" ht="14.1" customHeight="1">
      <c r="H360" s="15" t="s">
        <v>112</v>
      </c>
      <c r="K360" s="60"/>
      <c r="L360" s="61"/>
      <c r="O360" s="60"/>
      <c r="P360" s="60" t="s">
        <v>58</v>
      </c>
      <c r="Q360" s="61" t="s">
        <v>59</v>
      </c>
      <c r="S360" s="62"/>
    </row>
    <row r="361" spans="1:20" ht="14.1" customHeight="1">
      <c r="A361" s="13" t="s">
        <v>60</v>
      </c>
      <c r="K361" s="60"/>
      <c r="L361" s="61"/>
      <c r="M361" s="60"/>
      <c r="P361" s="60"/>
      <c r="Q361" s="61" t="s">
        <v>61</v>
      </c>
      <c r="S361" s="62"/>
    </row>
    <row r="362" spans="1:20" ht="14.1" customHeight="1">
      <c r="K362" s="60"/>
      <c r="L362" s="61"/>
      <c r="M362" s="60"/>
      <c r="P362" s="60"/>
      <c r="Q362" s="61" t="s">
        <v>62</v>
      </c>
      <c r="S362" s="62"/>
    </row>
    <row r="363" spans="1:20" ht="14.1" customHeight="1">
      <c r="A363" s="57"/>
      <c r="B363" s="57"/>
      <c r="C363" s="57"/>
      <c r="D363" s="24"/>
      <c r="E363" s="24"/>
      <c r="F363" s="24"/>
      <c r="G363" s="24"/>
      <c r="H363" s="24"/>
      <c r="I363" s="24"/>
      <c r="J363" s="57"/>
      <c r="K363" s="57"/>
      <c r="L363" s="57"/>
      <c r="M363" s="57"/>
      <c r="N363" s="57"/>
      <c r="O363" s="57"/>
      <c r="P363" s="57"/>
      <c r="Q363" s="99" t="s">
        <v>113</v>
      </c>
      <c r="R363" s="57"/>
      <c r="S363" s="57"/>
    </row>
    <row r="364" spans="1:20" ht="14.1" customHeight="1">
      <c r="B364" s="63"/>
      <c r="C364" s="64"/>
      <c r="D364" s="65"/>
      <c r="E364" s="65"/>
      <c r="F364" s="65"/>
      <c r="G364" s="65"/>
      <c r="H364" s="65"/>
      <c r="I364" s="65"/>
      <c r="J364" s="64"/>
      <c r="K364" s="64"/>
      <c r="L364" s="64"/>
      <c r="M364" s="64"/>
      <c r="N364" s="64"/>
      <c r="O364" s="64"/>
      <c r="P364" s="64"/>
      <c r="Q364" s="99" t="s">
        <v>114</v>
      </c>
      <c r="R364" s="64"/>
      <c r="S364" s="64"/>
    </row>
    <row r="365" spans="1:20" ht="14.1" customHeight="1" thickBot="1">
      <c r="A365" s="55" t="s">
        <v>63</v>
      </c>
      <c r="B365" s="55"/>
      <c r="C365" s="55"/>
      <c r="D365" s="56"/>
      <c r="E365" s="56"/>
      <c r="F365" s="56"/>
      <c r="G365" s="56"/>
      <c r="H365" s="56"/>
      <c r="I365" s="56"/>
      <c r="J365" s="55"/>
      <c r="K365" s="55"/>
      <c r="L365" s="55"/>
      <c r="M365" s="55"/>
      <c r="N365" s="55"/>
      <c r="O365" s="55"/>
      <c r="P365" s="55"/>
      <c r="Q365" s="100" t="s">
        <v>115</v>
      </c>
      <c r="R365" s="55"/>
      <c r="S365" s="55"/>
    </row>
    <row r="366" spans="1:20" ht="14.1" customHeight="1">
      <c r="A366" s="13">
        <v>1</v>
      </c>
      <c r="B366" s="63"/>
      <c r="C366" s="38" t="s">
        <v>235</v>
      </c>
      <c r="D366" s="15" t="s">
        <v>236</v>
      </c>
      <c r="E366" s="19"/>
      <c r="F366" s="19"/>
      <c r="G366" s="19"/>
      <c r="I366" s="19"/>
      <c r="J366" s="64"/>
      <c r="K366" s="69"/>
      <c r="L366" s="69"/>
      <c r="M366" s="69"/>
      <c r="N366" s="63"/>
      <c r="O366" s="69"/>
      <c r="P366" s="63"/>
      <c r="Q366" s="63"/>
      <c r="R366" s="63"/>
      <c r="S366" s="69"/>
    </row>
    <row r="367" spans="1:20" ht="14.1" customHeight="1">
      <c r="A367" s="13">
        <v>2</v>
      </c>
      <c r="B367" s="63"/>
      <c r="C367" s="15"/>
      <c r="D367" s="116" t="s">
        <v>301</v>
      </c>
      <c r="E367" s="19"/>
      <c r="F367" s="19"/>
      <c r="G367" s="65"/>
      <c r="H367" s="123" t="s">
        <v>328</v>
      </c>
      <c r="I367" s="23"/>
      <c r="J367" s="69"/>
      <c r="K367" s="64"/>
      <c r="L367" s="69"/>
      <c r="M367" s="69"/>
      <c r="N367" s="69"/>
      <c r="O367" s="69"/>
      <c r="P367" s="69"/>
      <c r="Q367" s="64"/>
      <c r="R367" s="64"/>
      <c r="S367" s="72"/>
    </row>
    <row r="368" spans="1:20" ht="14.1" customHeight="1">
      <c r="A368" s="57">
        <v>3</v>
      </c>
      <c r="B368" s="73"/>
      <c r="C368" s="15"/>
      <c r="D368" s="21"/>
      <c r="E368" s="21"/>
      <c r="F368" s="21"/>
      <c r="G368" s="21"/>
      <c r="I368" s="25"/>
      <c r="J368" s="117"/>
      <c r="K368" s="117"/>
      <c r="L368" s="78"/>
      <c r="M368" s="78"/>
      <c r="N368" s="79"/>
      <c r="O368" s="78"/>
      <c r="P368" s="78"/>
      <c r="Q368" s="78"/>
      <c r="R368" s="78"/>
      <c r="S368" s="78"/>
    </row>
    <row r="369" spans="1:19" ht="14.1" customHeight="1">
      <c r="A369" s="13">
        <v>4</v>
      </c>
      <c r="B369" s="80"/>
      <c r="C369" s="38" t="s">
        <v>329</v>
      </c>
      <c r="D369" s="15" t="s">
        <v>330</v>
      </c>
      <c r="F369" s="30"/>
      <c r="G369" s="30"/>
      <c r="H369" s="131" t="s">
        <v>331</v>
      </c>
      <c r="I369" s="30"/>
      <c r="J369" s="82"/>
      <c r="K369" s="82"/>
      <c r="L369" s="82"/>
      <c r="M369" s="82"/>
      <c r="N369" s="82"/>
      <c r="O369" s="82"/>
      <c r="P369" s="82"/>
      <c r="Q369" s="82"/>
      <c r="R369" s="82"/>
      <c r="S369" s="82"/>
    </row>
    <row r="370" spans="1:19" ht="14.1" customHeight="1">
      <c r="A370" s="13">
        <v>5</v>
      </c>
      <c r="B370" s="80"/>
      <c r="C370" s="75"/>
      <c r="D370" s="86"/>
      <c r="F370" s="30"/>
      <c r="G370" s="30"/>
      <c r="H370" s="132" t="s">
        <v>332</v>
      </c>
      <c r="I370" s="30"/>
      <c r="J370" s="88"/>
      <c r="K370" s="82"/>
      <c r="L370" s="82"/>
      <c r="M370" s="84"/>
      <c r="N370" s="84"/>
      <c r="O370" s="84"/>
      <c r="P370" s="84"/>
      <c r="Q370" s="84"/>
      <c r="R370" s="84"/>
      <c r="S370" s="84"/>
    </row>
    <row r="371" spans="1:19" ht="14.1" customHeight="1">
      <c r="A371" s="13">
        <v>6</v>
      </c>
      <c r="B371" s="85"/>
      <c r="C371" s="75"/>
      <c r="F371" s="30"/>
      <c r="G371" s="30"/>
      <c r="H371" s="131" t="s">
        <v>333</v>
      </c>
      <c r="I371" s="30"/>
      <c r="J371" s="106"/>
      <c r="K371" s="106"/>
      <c r="L371" s="106"/>
      <c r="M371" s="88"/>
      <c r="N371" s="88"/>
      <c r="O371" s="88"/>
      <c r="P371" s="88"/>
      <c r="Q371" s="88"/>
      <c r="R371" s="88"/>
      <c r="S371" s="88"/>
    </row>
    <row r="372" spans="1:19" ht="14.1" customHeight="1">
      <c r="A372" s="13">
        <v>7</v>
      </c>
      <c r="B372" s="85"/>
      <c r="C372" s="15"/>
      <c r="F372" s="30"/>
      <c r="G372" s="30"/>
      <c r="H372" s="30"/>
      <c r="I372" s="30"/>
      <c r="J372" s="106"/>
      <c r="K372" s="88"/>
      <c r="L372" s="88"/>
      <c r="M372" s="88"/>
      <c r="N372" s="88"/>
      <c r="O372" s="88"/>
      <c r="P372" s="88"/>
      <c r="Q372" s="88"/>
      <c r="R372" s="88"/>
      <c r="S372" s="88"/>
    </row>
    <row r="373" spans="1:19" ht="14.1" customHeight="1">
      <c r="A373" s="13">
        <v>8</v>
      </c>
      <c r="B373" s="85"/>
      <c r="C373" s="92" t="s">
        <v>334</v>
      </c>
      <c r="D373" s="15" t="s">
        <v>335</v>
      </c>
      <c r="F373" s="30"/>
      <c r="G373" s="30"/>
      <c r="H373" s="133" t="s">
        <v>336</v>
      </c>
      <c r="I373" s="30"/>
      <c r="J373" s="106"/>
      <c r="K373" s="88"/>
      <c r="L373" s="106"/>
      <c r="M373" s="88"/>
      <c r="N373" s="88"/>
      <c r="O373" s="88"/>
      <c r="P373" s="88"/>
      <c r="Q373" s="88"/>
      <c r="R373" s="88"/>
      <c r="S373" s="88"/>
    </row>
    <row r="374" spans="1:19" ht="14.1" customHeight="1">
      <c r="A374" s="13">
        <v>9</v>
      </c>
      <c r="B374" s="85"/>
      <c r="I374" s="30"/>
      <c r="J374" s="106"/>
      <c r="K374" s="88"/>
      <c r="L374" s="106"/>
      <c r="M374" s="88"/>
      <c r="N374" s="88"/>
      <c r="O374" s="88"/>
      <c r="P374" s="88"/>
      <c r="Q374" s="88"/>
      <c r="R374" s="88"/>
      <c r="S374" s="88"/>
    </row>
    <row r="375" spans="1:19" ht="14.1" customHeight="1">
      <c r="A375" s="13">
        <v>10</v>
      </c>
      <c r="B375" s="85"/>
      <c r="J375" s="106"/>
      <c r="K375" s="88"/>
      <c r="L375" s="106"/>
      <c r="M375" s="88"/>
      <c r="N375" s="88"/>
      <c r="O375" s="88"/>
      <c r="P375" s="88"/>
      <c r="Q375" s="88"/>
      <c r="R375" s="88"/>
      <c r="S375" s="88"/>
    </row>
    <row r="376" spans="1:19" ht="14.1" customHeight="1">
      <c r="A376" s="13">
        <v>11</v>
      </c>
      <c r="B376" s="85"/>
      <c r="I376" s="30"/>
      <c r="J376" s="106"/>
      <c r="K376" s="88"/>
      <c r="L376" s="106"/>
      <c r="M376" s="88"/>
      <c r="N376" s="88"/>
      <c r="O376" s="88"/>
      <c r="P376" s="88"/>
      <c r="Q376" s="88"/>
      <c r="R376" s="88"/>
      <c r="S376" s="88"/>
    </row>
    <row r="377" spans="1:19" ht="14.1" customHeight="1">
      <c r="A377" s="13">
        <v>12</v>
      </c>
      <c r="B377" s="85"/>
      <c r="C377" s="82"/>
      <c r="F377" s="30"/>
      <c r="G377" s="30"/>
      <c r="I377" s="30"/>
      <c r="J377" s="106"/>
      <c r="K377" s="88"/>
      <c r="L377" s="106"/>
      <c r="M377" s="88"/>
      <c r="N377" s="88"/>
      <c r="O377" s="88"/>
      <c r="P377" s="88"/>
      <c r="Q377" s="88"/>
      <c r="R377" s="88"/>
      <c r="S377" s="88"/>
    </row>
    <row r="378" spans="1:19" ht="14.1" customHeight="1">
      <c r="A378" s="13">
        <v>13</v>
      </c>
      <c r="B378" s="85"/>
      <c r="C378" s="82"/>
      <c r="F378" s="30"/>
      <c r="G378" s="30"/>
      <c r="H378" s="120"/>
      <c r="I378" s="30"/>
      <c r="J378" s="106"/>
      <c r="K378" s="88"/>
      <c r="L378" s="106"/>
      <c r="M378" s="88"/>
      <c r="N378" s="88"/>
      <c r="O378" s="88"/>
      <c r="P378" s="88"/>
      <c r="Q378" s="88"/>
      <c r="R378" s="88"/>
      <c r="S378" s="88"/>
    </row>
    <row r="379" spans="1:19" ht="14.1" customHeight="1">
      <c r="A379" s="13">
        <v>14</v>
      </c>
      <c r="B379" s="85"/>
      <c r="C379" s="82"/>
      <c r="F379" s="30"/>
      <c r="G379" s="30"/>
      <c r="H379" s="30"/>
      <c r="I379" s="30"/>
      <c r="J379" s="106"/>
      <c r="K379" s="88"/>
      <c r="L379" s="106"/>
      <c r="M379" s="88"/>
      <c r="N379" s="88"/>
      <c r="O379" s="88"/>
      <c r="P379" s="88"/>
      <c r="Q379" s="88"/>
      <c r="R379" s="88"/>
      <c r="S379" s="88"/>
    </row>
    <row r="380" spans="1:19" ht="14.1" customHeight="1">
      <c r="A380" s="13">
        <v>15</v>
      </c>
      <c r="B380" s="85"/>
      <c r="C380" s="82"/>
      <c r="F380" s="30"/>
      <c r="G380" s="30"/>
      <c r="H380" s="30"/>
      <c r="I380" s="30"/>
      <c r="J380" s="88"/>
      <c r="K380" s="88"/>
      <c r="L380" s="106"/>
      <c r="M380" s="88"/>
      <c r="N380" s="88"/>
      <c r="O380" s="88"/>
      <c r="P380" s="88"/>
      <c r="Q380" s="88"/>
      <c r="R380" s="88"/>
      <c r="S380" s="88"/>
    </row>
    <row r="381" spans="1:19" ht="14.1" customHeight="1">
      <c r="A381" s="13">
        <v>16</v>
      </c>
      <c r="B381" s="85"/>
      <c r="C381" s="82"/>
      <c r="F381" s="30"/>
      <c r="G381" s="30"/>
      <c r="H381" s="123"/>
      <c r="I381" s="30"/>
      <c r="J381" s="88"/>
      <c r="K381" s="88"/>
      <c r="L381" s="106"/>
      <c r="M381" s="88"/>
      <c r="N381" s="88"/>
      <c r="O381" s="88"/>
      <c r="P381" s="88"/>
      <c r="Q381" s="88"/>
      <c r="R381" s="88"/>
      <c r="S381" s="88"/>
    </row>
    <row r="382" spans="1:19" ht="14.1" customHeight="1">
      <c r="A382" s="13">
        <v>17</v>
      </c>
      <c r="B382" s="85"/>
      <c r="I382" s="30"/>
      <c r="J382" s="88"/>
      <c r="K382" s="88"/>
      <c r="L382" s="88"/>
      <c r="M382" s="88"/>
      <c r="N382" s="88"/>
      <c r="O382" s="88"/>
      <c r="P382" s="88"/>
      <c r="Q382" s="88"/>
      <c r="R382" s="88"/>
      <c r="S382" s="88"/>
    </row>
    <row r="383" spans="1:19" ht="14.1" customHeight="1">
      <c r="A383" s="13">
        <v>18</v>
      </c>
      <c r="B383" s="85"/>
      <c r="J383" s="88"/>
      <c r="K383" s="88"/>
      <c r="L383" s="88"/>
      <c r="M383" s="88"/>
      <c r="N383" s="88"/>
      <c r="O383" s="88"/>
      <c r="P383" s="88"/>
      <c r="Q383" s="88"/>
      <c r="R383" s="88"/>
      <c r="S383" s="88"/>
    </row>
    <row r="384" spans="1:19" ht="14.1" customHeight="1">
      <c r="A384" s="13">
        <v>19</v>
      </c>
      <c r="B384" s="85"/>
      <c r="K384" s="88"/>
      <c r="L384" s="88"/>
      <c r="M384" s="88"/>
      <c r="N384" s="88"/>
      <c r="O384" s="88"/>
      <c r="P384" s="88"/>
      <c r="Q384" s="88"/>
      <c r="R384" s="88"/>
      <c r="S384" s="88"/>
    </row>
    <row r="385" spans="1:19" ht="14.1" customHeight="1">
      <c r="A385" s="13">
        <v>20</v>
      </c>
      <c r="B385" s="85"/>
      <c r="K385" s="88"/>
      <c r="L385" s="88"/>
      <c r="M385" s="88"/>
      <c r="N385" s="88"/>
      <c r="O385" s="88"/>
      <c r="P385" s="88"/>
      <c r="Q385" s="88"/>
      <c r="R385" s="88"/>
      <c r="S385" s="88"/>
    </row>
    <row r="386" spans="1:19" ht="14.1" customHeight="1">
      <c r="A386" s="13">
        <v>21</v>
      </c>
      <c r="B386" s="85"/>
      <c r="C386" s="82"/>
      <c r="F386" s="30"/>
      <c r="G386" s="30"/>
      <c r="H386" s="120"/>
      <c r="I386" s="30"/>
      <c r="J386" s="88"/>
      <c r="K386" s="88"/>
      <c r="L386" s="88"/>
      <c r="M386" s="88"/>
      <c r="N386" s="88"/>
      <c r="O386" s="88"/>
      <c r="P386" s="88"/>
      <c r="Q386" s="88"/>
      <c r="R386" s="88"/>
      <c r="S386" s="88"/>
    </row>
    <row r="387" spans="1:19" ht="14.1" customHeight="1">
      <c r="A387" s="13">
        <v>22</v>
      </c>
      <c r="B387" s="85"/>
      <c r="C387" s="82"/>
      <c r="F387" s="30"/>
      <c r="G387" s="30"/>
      <c r="I387" s="30"/>
      <c r="J387" s="106"/>
      <c r="K387" s="88"/>
      <c r="L387" s="106"/>
      <c r="M387" s="88"/>
      <c r="N387" s="88"/>
      <c r="O387" s="88"/>
      <c r="P387" s="88"/>
      <c r="Q387" s="88"/>
      <c r="R387" s="88"/>
      <c r="S387" s="88"/>
    </row>
    <row r="388" spans="1:19" ht="14.1" customHeight="1">
      <c r="A388" s="13">
        <v>23</v>
      </c>
      <c r="B388" s="85"/>
      <c r="C388" s="82"/>
      <c r="F388" s="30"/>
      <c r="G388" s="30"/>
      <c r="I388" s="30"/>
      <c r="J388" s="106"/>
      <c r="K388" s="88"/>
      <c r="L388" s="106"/>
      <c r="M388" s="88"/>
      <c r="N388" s="88"/>
      <c r="O388" s="88"/>
      <c r="P388" s="88"/>
      <c r="Q388" s="88"/>
      <c r="R388" s="88"/>
      <c r="S388" s="88"/>
    </row>
    <row r="389" spans="1:19" ht="14.1" customHeight="1">
      <c r="A389" s="13">
        <v>24</v>
      </c>
      <c r="B389" s="85"/>
      <c r="C389" s="82"/>
      <c r="F389" s="30"/>
      <c r="G389" s="30"/>
      <c r="H389" s="30"/>
      <c r="I389" s="30"/>
      <c r="J389" s="106"/>
      <c r="K389" s="88"/>
      <c r="L389" s="106"/>
      <c r="M389" s="88"/>
      <c r="N389" s="88"/>
      <c r="O389" s="88"/>
      <c r="P389" s="88"/>
      <c r="Q389" s="88"/>
      <c r="R389" s="88"/>
      <c r="S389" s="88"/>
    </row>
    <row r="390" spans="1:19" ht="14.1" customHeight="1">
      <c r="A390" s="13">
        <v>25</v>
      </c>
      <c r="B390" s="85"/>
      <c r="C390" s="82"/>
      <c r="F390" s="30"/>
      <c r="G390" s="30"/>
      <c r="H390" s="122"/>
      <c r="I390" s="30"/>
      <c r="J390" s="106"/>
      <c r="K390" s="88"/>
      <c r="L390" s="106"/>
      <c r="M390" s="88"/>
      <c r="N390" s="88"/>
      <c r="O390" s="88"/>
      <c r="P390" s="88"/>
      <c r="Q390" s="88"/>
      <c r="R390" s="88"/>
      <c r="S390" s="88"/>
    </row>
    <row r="391" spans="1:19" ht="14.1" customHeight="1">
      <c r="A391" s="13">
        <v>26</v>
      </c>
      <c r="B391" s="85"/>
      <c r="C391" s="82"/>
      <c r="F391" s="30"/>
      <c r="G391" s="30"/>
      <c r="H391" s="124"/>
      <c r="I391" s="30"/>
      <c r="J391" s="106"/>
      <c r="K391" s="88"/>
      <c r="L391" s="106"/>
      <c r="M391" s="88"/>
      <c r="N391" s="88"/>
      <c r="O391" s="88"/>
      <c r="P391" s="88"/>
      <c r="Q391" s="88"/>
      <c r="R391" s="88"/>
      <c r="S391" s="88"/>
    </row>
    <row r="392" spans="1:19" ht="14.1" customHeight="1">
      <c r="A392" s="13">
        <v>27</v>
      </c>
      <c r="B392" s="85"/>
      <c r="C392" s="82"/>
      <c r="F392" s="30"/>
      <c r="G392" s="30"/>
      <c r="I392" s="30"/>
      <c r="J392" s="106"/>
      <c r="K392" s="88"/>
      <c r="L392" s="106"/>
      <c r="M392" s="88"/>
      <c r="N392" s="88"/>
      <c r="O392" s="88"/>
      <c r="P392" s="88"/>
      <c r="Q392" s="88"/>
      <c r="R392" s="88"/>
      <c r="S392" s="88"/>
    </row>
    <row r="393" spans="1:19" ht="14.1" customHeight="1">
      <c r="A393" s="13">
        <v>28</v>
      </c>
      <c r="B393" s="85"/>
      <c r="C393" s="82"/>
      <c r="F393" s="30"/>
      <c r="G393" s="30"/>
      <c r="I393" s="30"/>
      <c r="J393" s="106"/>
      <c r="K393" s="88"/>
      <c r="L393" s="106"/>
      <c r="M393" s="88"/>
      <c r="N393" s="88"/>
      <c r="O393" s="88"/>
      <c r="P393" s="88"/>
      <c r="Q393" s="88"/>
      <c r="R393" s="88"/>
      <c r="S393" s="88"/>
    </row>
    <row r="394" spans="1:19" ht="14.1" customHeight="1">
      <c r="A394" s="13">
        <v>29</v>
      </c>
      <c r="B394" s="85"/>
      <c r="C394" s="82"/>
      <c r="F394" s="30"/>
      <c r="G394" s="30"/>
      <c r="I394" s="30"/>
      <c r="J394" s="106"/>
      <c r="K394" s="88"/>
      <c r="L394" s="106"/>
      <c r="M394" s="88"/>
      <c r="N394" s="88"/>
      <c r="O394" s="88"/>
      <c r="P394" s="88"/>
      <c r="Q394" s="88"/>
      <c r="R394" s="88"/>
      <c r="S394" s="88"/>
    </row>
    <row r="395" spans="1:19" ht="14.1" customHeight="1">
      <c r="A395" s="13">
        <v>30</v>
      </c>
      <c r="B395" s="85"/>
      <c r="C395" s="82"/>
      <c r="F395" s="30"/>
      <c r="G395" s="30"/>
      <c r="I395" s="30"/>
      <c r="J395" s="106"/>
      <c r="K395" s="88"/>
      <c r="L395" s="106"/>
      <c r="M395" s="88"/>
      <c r="N395" s="88"/>
      <c r="O395" s="88"/>
      <c r="P395" s="88"/>
      <c r="Q395" s="88"/>
      <c r="R395" s="88"/>
      <c r="S395" s="88"/>
    </row>
    <row r="396" spans="1:19" ht="14.1" customHeight="1">
      <c r="A396" s="13">
        <v>31</v>
      </c>
      <c r="B396" s="85"/>
      <c r="C396" s="82"/>
      <c r="F396" s="30"/>
      <c r="G396" s="30"/>
      <c r="I396" s="30"/>
      <c r="J396" s="106"/>
      <c r="K396" s="88"/>
      <c r="L396" s="106"/>
      <c r="M396" s="88"/>
      <c r="N396" s="88"/>
      <c r="O396" s="88"/>
      <c r="P396" s="88"/>
      <c r="Q396" s="88"/>
      <c r="R396" s="88"/>
      <c r="S396" s="88"/>
    </row>
    <row r="397" spans="1:19" ht="14.1" customHeight="1">
      <c r="A397" s="13">
        <v>32</v>
      </c>
      <c r="B397" s="85"/>
      <c r="C397" s="82"/>
      <c r="F397" s="30"/>
      <c r="G397" s="30"/>
      <c r="H397" s="30"/>
      <c r="I397" s="30"/>
      <c r="J397" s="106"/>
      <c r="K397" s="88"/>
      <c r="L397" s="106"/>
      <c r="M397" s="88"/>
      <c r="N397" s="88"/>
      <c r="O397" s="88"/>
      <c r="P397" s="88"/>
      <c r="Q397" s="88"/>
      <c r="R397" s="88"/>
      <c r="S397" s="88"/>
    </row>
    <row r="398" spans="1:19" ht="14.1" customHeight="1">
      <c r="A398" s="13">
        <v>33</v>
      </c>
      <c r="B398" s="85"/>
      <c r="H398" s="125"/>
      <c r="I398" s="126"/>
      <c r="J398" s="106"/>
      <c r="K398" s="88"/>
      <c r="L398" s="106"/>
      <c r="M398" s="88"/>
      <c r="N398" s="88"/>
      <c r="O398" s="88"/>
      <c r="P398" s="88"/>
      <c r="Q398" s="88"/>
      <c r="R398" s="88"/>
      <c r="S398" s="88"/>
    </row>
    <row r="399" spans="1:19" ht="14.1" customHeight="1">
      <c r="A399" s="13">
        <v>34</v>
      </c>
      <c r="B399" s="91"/>
      <c r="H399" s="125"/>
      <c r="I399" s="126"/>
      <c r="J399" s="127"/>
      <c r="K399" s="128"/>
      <c r="L399" s="127"/>
      <c r="M399" s="128"/>
      <c r="N399" s="127"/>
      <c r="O399" s="127"/>
      <c r="P399" s="127"/>
      <c r="Q399" s="127"/>
      <c r="R399" s="127"/>
      <c r="S399" s="127"/>
    </row>
    <row r="400" spans="1:19" ht="14.1" customHeight="1">
      <c r="A400" s="13">
        <v>35</v>
      </c>
      <c r="B400" s="85"/>
      <c r="H400" s="125"/>
      <c r="I400" s="126"/>
      <c r="J400" s="127"/>
      <c r="K400" s="128"/>
      <c r="L400" s="127"/>
      <c r="M400" s="128"/>
      <c r="N400" s="127"/>
      <c r="O400" s="127"/>
      <c r="P400" s="127"/>
      <c r="Q400" s="127"/>
      <c r="R400" s="127"/>
      <c r="S400" s="127"/>
    </row>
    <row r="401" spans="1:20" ht="14.1" customHeight="1">
      <c r="A401" s="13">
        <v>36</v>
      </c>
      <c r="B401" s="85"/>
      <c r="H401" s="125"/>
      <c r="I401" s="126"/>
      <c r="J401" s="127"/>
      <c r="K401" s="128"/>
      <c r="L401" s="127"/>
      <c r="M401" s="128"/>
      <c r="N401" s="127"/>
      <c r="O401" s="127"/>
      <c r="P401" s="127"/>
      <c r="Q401" s="127"/>
      <c r="R401" s="127"/>
      <c r="S401" s="127"/>
    </row>
    <row r="402" spans="1:20" ht="14.1" customHeight="1">
      <c r="A402" s="13">
        <v>37</v>
      </c>
      <c r="B402" s="85"/>
      <c r="H402" s="125"/>
      <c r="I402" s="126"/>
      <c r="J402" s="127"/>
      <c r="K402" s="128"/>
      <c r="L402" s="127"/>
      <c r="M402" s="128"/>
      <c r="N402" s="127"/>
      <c r="O402" s="127"/>
      <c r="P402" s="127"/>
      <c r="Q402" s="127"/>
      <c r="R402" s="127"/>
      <c r="S402" s="127"/>
    </row>
    <row r="403" spans="1:20" ht="14.1" customHeight="1">
      <c r="A403" s="13">
        <v>38</v>
      </c>
      <c r="B403" s="85"/>
      <c r="C403" s="82"/>
      <c r="F403" s="30"/>
      <c r="G403" s="30"/>
      <c r="H403" s="30"/>
      <c r="I403" s="30"/>
      <c r="J403" s="127"/>
      <c r="K403" s="128"/>
      <c r="L403" s="127"/>
      <c r="M403" s="128"/>
      <c r="N403" s="127"/>
      <c r="O403" s="127"/>
      <c r="P403" s="127"/>
      <c r="Q403" s="127"/>
      <c r="R403" s="127"/>
      <c r="S403" s="127"/>
    </row>
    <row r="404" spans="1:20" ht="14.1" customHeight="1">
      <c r="A404" s="13">
        <v>39</v>
      </c>
      <c r="B404" s="85"/>
      <c r="C404" s="82"/>
      <c r="F404" s="30"/>
      <c r="G404" s="30"/>
      <c r="H404" s="120"/>
      <c r="I404" s="30"/>
      <c r="J404" s="106"/>
      <c r="K404" s="88"/>
      <c r="L404" s="106"/>
      <c r="M404" s="88"/>
      <c r="N404" s="88"/>
      <c r="O404" s="88"/>
      <c r="P404" s="88"/>
      <c r="Q404" s="88"/>
      <c r="R404" s="88"/>
      <c r="S404" s="88"/>
    </row>
    <row r="405" spans="1:20" ht="14.1" customHeight="1">
      <c r="A405" s="13">
        <v>40</v>
      </c>
      <c r="B405" s="85"/>
      <c r="C405" s="82"/>
      <c r="F405" s="30"/>
      <c r="G405" s="30"/>
      <c r="H405" s="120"/>
      <c r="I405" s="30"/>
      <c r="J405" s="88"/>
      <c r="K405" s="88"/>
      <c r="L405" s="88"/>
      <c r="M405" s="88"/>
      <c r="N405" s="88"/>
      <c r="O405" s="88"/>
      <c r="P405" s="88"/>
      <c r="Q405" s="88"/>
      <c r="R405" s="88"/>
      <c r="S405" s="88"/>
    </row>
    <row r="406" spans="1:20" ht="14.1" customHeight="1">
      <c r="A406" s="13">
        <v>41</v>
      </c>
      <c r="B406" s="85"/>
      <c r="C406" s="57"/>
      <c r="D406" s="24"/>
      <c r="E406" s="24"/>
      <c r="F406" s="24"/>
      <c r="G406" s="24"/>
      <c r="H406" s="134"/>
      <c r="I406" s="24"/>
      <c r="J406" s="88"/>
      <c r="K406" s="88"/>
      <c r="L406" s="88"/>
      <c r="M406" s="88"/>
      <c r="N406" s="88"/>
      <c r="O406" s="88"/>
      <c r="P406" s="88"/>
      <c r="Q406" s="88"/>
      <c r="R406" s="88"/>
      <c r="S406" s="88"/>
    </row>
    <row r="407" spans="1:20" ht="14.1" customHeight="1" thickBot="1">
      <c r="A407" s="55">
        <v>42</v>
      </c>
      <c r="B407" s="55"/>
      <c r="C407" s="55"/>
      <c r="D407" s="56"/>
      <c r="E407" s="56"/>
      <c r="F407" s="56"/>
      <c r="G407" s="56"/>
      <c r="H407" s="135"/>
      <c r="I407" s="56"/>
      <c r="J407" s="55"/>
      <c r="K407" s="55"/>
      <c r="L407" s="55"/>
      <c r="M407" s="55"/>
      <c r="N407" s="55"/>
      <c r="O407" s="55"/>
      <c r="P407" s="55"/>
      <c r="Q407" s="55"/>
      <c r="R407" s="55"/>
      <c r="S407" s="55"/>
    </row>
    <row r="408" spans="1:20" ht="14.1" customHeight="1">
      <c r="A408" s="13" t="s">
        <v>155</v>
      </c>
      <c r="Q408" s="13" t="s">
        <v>156</v>
      </c>
    </row>
    <row r="409" spans="1:20" ht="14.1" customHeight="1" thickBot="1">
      <c r="A409" s="55" t="s">
        <v>107</v>
      </c>
      <c r="B409" s="55"/>
      <c r="C409" s="55"/>
      <c r="D409" s="56"/>
      <c r="E409" s="56"/>
      <c r="F409" s="56"/>
      <c r="G409" s="56"/>
      <c r="H409" s="56" t="s">
        <v>108</v>
      </c>
      <c r="I409" s="56"/>
      <c r="J409" s="55"/>
      <c r="K409" s="55"/>
      <c r="L409" s="55"/>
      <c r="M409" s="55"/>
      <c r="N409" s="55"/>
      <c r="O409" s="55"/>
      <c r="P409" s="55"/>
      <c r="Q409" s="55"/>
      <c r="R409" s="55"/>
      <c r="S409" s="55" t="s">
        <v>337</v>
      </c>
      <c r="T409" s="98"/>
    </row>
    <row r="410" spans="1:20" ht="14.1" customHeight="1">
      <c r="A410" s="13" t="s">
        <v>56</v>
      </c>
      <c r="G410" s="15" t="s">
        <v>110</v>
      </c>
      <c r="H410" s="15" t="s">
        <v>111</v>
      </c>
      <c r="K410" s="58"/>
      <c r="L410" s="58"/>
      <c r="N410" s="58"/>
      <c r="O410" s="58"/>
      <c r="P410" s="58" t="s">
        <v>57</v>
      </c>
      <c r="S410" s="59"/>
    </row>
    <row r="411" spans="1:20" ht="14.1" customHeight="1">
      <c r="H411" s="15" t="s">
        <v>112</v>
      </c>
      <c r="K411" s="60"/>
      <c r="L411" s="61"/>
      <c r="O411" s="60"/>
      <c r="P411" s="60" t="s">
        <v>58</v>
      </c>
      <c r="Q411" s="61" t="s">
        <v>59</v>
      </c>
      <c r="S411" s="62"/>
    </row>
    <row r="412" spans="1:20" ht="14.1" customHeight="1">
      <c r="A412" s="13" t="s">
        <v>60</v>
      </c>
      <c r="K412" s="60"/>
      <c r="L412" s="61"/>
      <c r="M412" s="60"/>
      <c r="P412" s="60"/>
      <c r="Q412" s="61" t="s">
        <v>61</v>
      </c>
      <c r="S412" s="62"/>
    </row>
    <row r="413" spans="1:20" ht="14.1" customHeight="1">
      <c r="K413" s="60"/>
      <c r="L413" s="61"/>
      <c r="M413" s="60"/>
      <c r="P413" s="60"/>
      <c r="Q413" s="61" t="s">
        <v>62</v>
      </c>
      <c r="S413" s="62"/>
    </row>
    <row r="414" spans="1:20" ht="14.1" customHeight="1">
      <c r="A414" s="57"/>
      <c r="B414" s="57"/>
      <c r="C414" s="57"/>
      <c r="D414" s="24"/>
      <c r="E414" s="24"/>
      <c r="F414" s="24"/>
      <c r="G414" s="24"/>
      <c r="H414" s="24"/>
      <c r="I414" s="24"/>
      <c r="J414" s="57"/>
      <c r="K414" s="57"/>
      <c r="L414" s="57"/>
      <c r="M414" s="57"/>
      <c r="N414" s="57"/>
      <c r="O414" s="57"/>
      <c r="P414" s="57"/>
      <c r="Q414" s="99" t="s">
        <v>113</v>
      </c>
      <c r="R414" s="57"/>
      <c r="S414" s="57"/>
    </row>
    <row r="415" spans="1:20" ht="14.1" customHeight="1">
      <c r="B415" s="63"/>
      <c r="C415" s="64"/>
      <c r="D415" s="65"/>
      <c r="E415" s="65"/>
      <c r="F415" s="65"/>
      <c r="G415" s="65"/>
      <c r="H415" s="65"/>
      <c r="I415" s="65"/>
      <c r="J415" s="64"/>
      <c r="K415" s="64"/>
      <c r="L415" s="64"/>
      <c r="M415" s="64"/>
      <c r="N415" s="64"/>
      <c r="O415" s="64"/>
      <c r="P415" s="64"/>
      <c r="Q415" s="99" t="s">
        <v>114</v>
      </c>
      <c r="R415" s="64"/>
      <c r="S415" s="64"/>
    </row>
    <row r="416" spans="1:20" ht="14.1" customHeight="1" thickBot="1">
      <c r="A416" s="55" t="s">
        <v>63</v>
      </c>
      <c r="B416" s="55"/>
      <c r="C416" s="55"/>
      <c r="D416" s="56"/>
      <c r="E416" s="56"/>
      <c r="F416" s="56"/>
      <c r="G416" s="56"/>
      <c r="H416" s="56"/>
      <c r="I416" s="56"/>
      <c r="J416" s="55"/>
      <c r="K416" s="55"/>
      <c r="L416" s="55"/>
      <c r="M416" s="55"/>
      <c r="N416" s="55"/>
      <c r="O416" s="55"/>
      <c r="P416" s="55"/>
      <c r="Q416" s="100" t="s">
        <v>115</v>
      </c>
      <c r="R416" s="55"/>
      <c r="S416" s="55"/>
    </row>
    <row r="417" spans="1:19" ht="14.1" customHeight="1">
      <c r="A417" s="13">
        <v>1</v>
      </c>
      <c r="B417" s="36" t="s">
        <v>131</v>
      </c>
      <c r="C417" s="14" t="s">
        <v>338</v>
      </c>
      <c r="D417" s="19"/>
      <c r="E417" s="19"/>
      <c r="F417" s="19"/>
      <c r="G417" s="19"/>
      <c r="H417" s="19"/>
      <c r="I417" s="19"/>
      <c r="J417" s="64"/>
      <c r="K417" s="69"/>
      <c r="L417" s="69"/>
      <c r="M417" s="69"/>
      <c r="N417" s="63"/>
      <c r="O417" s="69"/>
      <c r="P417" s="63"/>
      <c r="Q417" s="63"/>
      <c r="R417" s="63"/>
      <c r="S417" s="69"/>
    </row>
    <row r="418" spans="1:19" ht="14.1" customHeight="1">
      <c r="A418" s="13">
        <v>2</v>
      </c>
      <c r="B418" s="37"/>
      <c r="C418" s="38" t="s">
        <v>211</v>
      </c>
      <c r="D418" s="15" t="s">
        <v>339</v>
      </c>
      <c r="L418" s="136"/>
      <c r="M418" s="136"/>
      <c r="N418" s="69"/>
      <c r="O418" s="69"/>
      <c r="P418" s="69"/>
      <c r="Q418" s="64"/>
      <c r="R418" s="64"/>
      <c r="S418" s="72"/>
    </row>
    <row r="419" spans="1:19" ht="14.1" customHeight="1">
      <c r="A419" s="57">
        <v>3</v>
      </c>
      <c r="B419" s="73"/>
      <c r="L419" s="137"/>
      <c r="M419" s="137"/>
      <c r="N419" s="79"/>
      <c r="O419" s="78"/>
      <c r="P419" s="78"/>
      <c r="Q419" s="78"/>
      <c r="R419" s="78"/>
      <c r="S419" s="78"/>
    </row>
    <row r="420" spans="1:19" ht="14.1" customHeight="1">
      <c r="A420" s="13">
        <v>4</v>
      </c>
      <c r="B420" s="80"/>
      <c r="C420" s="38"/>
      <c r="F420" s="37" t="s">
        <v>8</v>
      </c>
      <c r="G420" s="37" t="s">
        <v>7</v>
      </c>
      <c r="I420" s="15" t="s">
        <v>340</v>
      </c>
      <c r="J420" s="15"/>
      <c r="K420" s="15"/>
      <c r="L420" s="137"/>
      <c r="M420" s="138"/>
      <c r="N420" s="82"/>
      <c r="O420" s="82"/>
      <c r="P420" s="82"/>
      <c r="Q420" s="82"/>
      <c r="R420" s="82"/>
      <c r="S420" s="82"/>
    </row>
    <row r="421" spans="1:19" ht="14.1" customHeight="1">
      <c r="A421" s="13">
        <v>5</v>
      </c>
      <c r="B421" s="80"/>
      <c r="C421" s="123" t="s">
        <v>341</v>
      </c>
      <c r="F421" s="139" t="s">
        <v>342</v>
      </c>
      <c r="G421" s="139" t="s">
        <v>342</v>
      </c>
      <c r="J421" s="15"/>
      <c r="K421" s="15"/>
      <c r="L421" s="140"/>
      <c r="M421" s="141"/>
      <c r="N421" s="84"/>
      <c r="O421" s="84"/>
      <c r="P421" s="84"/>
      <c r="Q421" s="84"/>
      <c r="R421" s="84"/>
      <c r="S421" s="84"/>
    </row>
    <row r="422" spans="1:19" ht="14.1" customHeight="1">
      <c r="A422" s="13">
        <v>6</v>
      </c>
      <c r="B422" s="85"/>
      <c r="C422" s="15" t="s">
        <v>343</v>
      </c>
      <c r="E422" s="120">
        <v>1</v>
      </c>
      <c r="F422" s="37">
        <v>700</v>
      </c>
      <c r="G422" s="37">
        <v>791</v>
      </c>
      <c r="I422" s="142" t="s">
        <v>344</v>
      </c>
      <c r="J422" s="15"/>
      <c r="K422" s="15"/>
      <c r="L422" s="141"/>
      <c r="M422" s="141"/>
      <c r="N422" s="88"/>
      <c r="O422" s="88"/>
      <c r="P422" s="88"/>
      <c r="Q422" s="88"/>
      <c r="R422" s="88"/>
      <c r="S422" s="88"/>
    </row>
    <row r="423" spans="1:19" ht="14.1" customHeight="1">
      <c r="A423" s="13">
        <v>7</v>
      </c>
      <c r="B423" s="85"/>
      <c r="C423" s="15"/>
      <c r="E423" s="120">
        <v>2</v>
      </c>
      <c r="F423" s="37">
        <v>928</v>
      </c>
      <c r="G423" s="37">
        <v>1046</v>
      </c>
      <c r="I423" s="143" t="s">
        <v>345</v>
      </c>
      <c r="J423" s="15"/>
      <c r="K423" s="15"/>
      <c r="L423" s="141"/>
      <c r="M423" s="141"/>
      <c r="N423" s="88"/>
      <c r="O423" s="88"/>
      <c r="P423" s="88"/>
      <c r="Q423" s="88"/>
      <c r="R423" s="88"/>
      <c r="S423" s="88"/>
    </row>
    <row r="424" spans="1:19" ht="14.1" customHeight="1">
      <c r="A424" s="13">
        <v>8</v>
      </c>
      <c r="B424" s="85"/>
      <c r="C424" s="15"/>
      <c r="E424" s="120">
        <v>3</v>
      </c>
      <c r="F424" s="37">
        <v>57</v>
      </c>
      <c r="G424" s="37">
        <v>62</v>
      </c>
      <c r="I424" s="144" t="s">
        <v>346</v>
      </c>
      <c r="J424" s="15"/>
      <c r="K424" s="15"/>
      <c r="L424" s="141"/>
      <c r="M424" s="141"/>
      <c r="N424" s="88"/>
      <c r="O424" s="88"/>
      <c r="P424" s="88"/>
      <c r="Q424" s="88"/>
      <c r="R424" s="88"/>
      <c r="S424" s="88"/>
    </row>
    <row r="425" spans="1:19" ht="14.1" customHeight="1">
      <c r="A425" s="13">
        <v>9</v>
      </c>
      <c r="B425" s="85"/>
      <c r="C425" s="15"/>
      <c r="E425" s="120">
        <v>4</v>
      </c>
      <c r="F425" s="37">
        <v>57</v>
      </c>
      <c r="G425" s="37">
        <v>62</v>
      </c>
      <c r="I425" s="144"/>
      <c r="J425" s="15"/>
      <c r="K425" s="15"/>
      <c r="L425" s="141"/>
      <c r="M425" s="141"/>
      <c r="N425" s="88"/>
      <c r="O425" s="88"/>
      <c r="P425" s="88"/>
      <c r="Q425" s="88"/>
      <c r="R425" s="88"/>
      <c r="S425" s="88"/>
    </row>
    <row r="426" spans="1:19" ht="14.1" customHeight="1">
      <c r="A426" s="13">
        <v>10</v>
      </c>
      <c r="B426" s="85"/>
      <c r="C426" s="15"/>
      <c r="E426" s="120">
        <v>5</v>
      </c>
      <c r="F426" s="37">
        <v>57</v>
      </c>
      <c r="G426" s="37">
        <v>62</v>
      </c>
      <c r="I426" s="144" t="s">
        <v>347</v>
      </c>
      <c r="J426" s="15"/>
      <c r="K426" s="15"/>
      <c r="L426" s="141"/>
      <c r="M426" s="141"/>
      <c r="N426" s="88"/>
      <c r="O426" s="88"/>
      <c r="P426" s="88"/>
      <c r="Q426" s="88"/>
      <c r="R426" s="88"/>
      <c r="S426" s="88"/>
    </row>
    <row r="427" spans="1:19" ht="14.1" customHeight="1">
      <c r="A427" s="13">
        <v>11</v>
      </c>
      <c r="B427" s="85"/>
      <c r="C427" s="15"/>
      <c r="E427" s="120">
        <v>6</v>
      </c>
      <c r="F427" s="37">
        <v>57</v>
      </c>
      <c r="G427" s="37">
        <v>62</v>
      </c>
      <c r="I427" s="144" t="s">
        <v>348</v>
      </c>
      <c r="J427" s="15"/>
      <c r="K427" s="15"/>
      <c r="L427" s="141"/>
      <c r="M427" s="141"/>
      <c r="N427" s="88"/>
      <c r="O427" s="88"/>
      <c r="P427" s="88"/>
      <c r="Q427" s="88"/>
      <c r="R427" s="88"/>
      <c r="S427" s="88"/>
    </row>
    <row r="428" spans="1:19" ht="14.1" customHeight="1">
      <c r="A428" s="13">
        <v>12</v>
      </c>
      <c r="B428" s="85"/>
      <c r="C428" s="15"/>
      <c r="E428" s="120" t="s">
        <v>71</v>
      </c>
      <c r="F428" s="36">
        <v>1856</v>
      </c>
      <c r="G428" s="36">
        <v>2085</v>
      </c>
      <c r="I428" s="144"/>
      <c r="J428" s="15"/>
      <c r="K428" s="15"/>
      <c r="L428" s="141"/>
      <c r="M428" s="141"/>
      <c r="N428" s="88"/>
      <c r="O428" s="88"/>
      <c r="P428" s="88"/>
      <c r="Q428" s="88"/>
      <c r="R428" s="88"/>
      <c r="S428" s="88"/>
    </row>
    <row r="429" spans="1:19" ht="14.1" customHeight="1">
      <c r="A429" s="13">
        <v>13</v>
      </c>
      <c r="B429" s="85"/>
      <c r="C429" s="15"/>
      <c r="E429" s="120"/>
      <c r="F429" s="37"/>
      <c r="G429" s="37"/>
      <c r="J429" s="15"/>
      <c r="K429" s="15"/>
      <c r="L429" s="141"/>
      <c r="M429" s="141"/>
      <c r="N429" s="88"/>
      <c r="O429" s="88"/>
      <c r="P429" s="88"/>
      <c r="Q429" s="88"/>
      <c r="R429" s="88"/>
      <c r="S429" s="88"/>
    </row>
    <row r="430" spans="1:19" ht="14.1" customHeight="1">
      <c r="A430" s="13">
        <v>14</v>
      </c>
      <c r="B430" s="85"/>
      <c r="C430" s="15" t="s">
        <v>349</v>
      </c>
      <c r="E430" s="120">
        <v>1</v>
      </c>
      <c r="F430" s="37">
        <v>383</v>
      </c>
      <c r="G430" s="37">
        <v>393</v>
      </c>
      <c r="I430" s="144" t="s">
        <v>350</v>
      </c>
      <c r="J430" s="15"/>
      <c r="K430" s="15"/>
      <c r="L430" s="141"/>
      <c r="M430" s="141"/>
      <c r="N430" s="88"/>
      <c r="O430" s="88"/>
      <c r="P430" s="88"/>
      <c r="Q430" s="88"/>
      <c r="R430" s="88"/>
      <c r="S430" s="88"/>
    </row>
    <row r="431" spans="1:19" ht="14.1" customHeight="1">
      <c r="A431" s="13">
        <v>15</v>
      </c>
      <c r="B431" s="85"/>
      <c r="C431" s="15"/>
      <c r="E431" s="120">
        <v>2</v>
      </c>
      <c r="F431" s="37">
        <v>378</v>
      </c>
      <c r="G431" s="37">
        <v>388</v>
      </c>
      <c r="I431" s="144" t="s">
        <v>351</v>
      </c>
      <c r="J431" s="15"/>
      <c r="K431" s="132"/>
      <c r="L431" s="141"/>
      <c r="M431" s="141"/>
      <c r="N431" s="88"/>
      <c r="O431" s="88"/>
      <c r="P431" s="88"/>
      <c r="Q431" s="88"/>
      <c r="R431" s="88"/>
      <c r="S431" s="88"/>
    </row>
    <row r="432" spans="1:19" ht="14.1" customHeight="1">
      <c r="A432" s="13">
        <v>16</v>
      </c>
      <c r="B432" s="85"/>
      <c r="C432" s="15"/>
      <c r="E432" s="120">
        <v>3</v>
      </c>
      <c r="F432" s="37">
        <v>383</v>
      </c>
      <c r="G432" s="37">
        <v>393</v>
      </c>
      <c r="I432" s="144" t="s">
        <v>352</v>
      </c>
      <c r="J432" s="15"/>
      <c r="K432" s="132"/>
      <c r="L432" s="141"/>
      <c r="M432" s="141"/>
      <c r="N432" s="88"/>
      <c r="O432" s="88"/>
      <c r="P432" s="88"/>
      <c r="Q432" s="88"/>
      <c r="R432" s="88"/>
      <c r="S432" s="88"/>
    </row>
    <row r="433" spans="1:19" ht="14.1" customHeight="1">
      <c r="A433" s="13">
        <v>17</v>
      </c>
      <c r="B433" s="85"/>
      <c r="C433" s="15"/>
      <c r="E433" s="120">
        <v>4</v>
      </c>
      <c r="F433" s="37">
        <v>435</v>
      </c>
      <c r="G433" s="37">
        <v>445</v>
      </c>
      <c r="I433" s="30"/>
      <c r="J433" s="15"/>
      <c r="K433" s="132"/>
      <c r="L433" s="141"/>
      <c r="M433" s="141"/>
      <c r="N433" s="88"/>
      <c r="O433" s="88"/>
      <c r="P433" s="88"/>
      <c r="Q433" s="88"/>
      <c r="R433" s="88"/>
      <c r="S433" s="88"/>
    </row>
    <row r="434" spans="1:19" ht="14.1" customHeight="1">
      <c r="A434" s="13">
        <v>18</v>
      </c>
      <c r="B434" s="85"/>
      <c r="C434" s="15"/>
      <c r="E434" s="120" t="s">
        <v>353</v>
      </c>
      <c r="F434" s="37">
        <v>10</v>
      </c>
      <c r="G434" s="37">
        <v>11</v>
      </c>
      <c r="I434" s="30"/>
      <c r="J434" s="15"/>
      <c r="K434" s="132"/>
      <c r="L434" s="141"/>
      <c r="M434" s="141"/>
      <c r="N434" s="88"/>
      <c r="O434" s="88"/>
      <c r="P434" s="88"/>
      <c r="Q434" s="88"/>
      <c r="R434" s="88"/>
      <c r="S434" s="88"/>
    </row>
    <row r="435" spans="1:19" ht="14.1" customHeight="1">
      <c r="A435" s="13">
        <v>19</v>
      </c>
      <c r="B435" s="85"/>
      <c r="C435" s="15"/>
      <c r="E435" s="120" t="s">
        <v>354</v>
      </c>
      <c r="F435" s="37">
        <v>0</v>
      </c>
      <c r="G435" s="37">
        <v>0</v>
      </c>
      <c r="I435" s="30"/>
      <c r="J435" s="15"/>
      <c r="K435" s="132"/>
      <c r="L435" s="141"/>
      <c r="M435" s="141"/>
      <c r="N435" s="88"/>
      <c r="O435" s="88"/>
      <c r="P435" s="88"/>
      <c r="Q435" s="88"/>
      <c r="R435" s="88"/>
      <c r="S435" s="88"/>
    </row>
    <row r="436" spans="1:19" ht="14.1" customHeight="1">
      <c r="A436" s="13">
        <v>20</v>
      </c>
      <c r="B436" s="85"/>
      <c r="C436" s="15"/>
      <c r="E436" s="120" t="s">
        <v>355</v>
      </c>
      <c r="F436" s="37">
        <v>0</v>
      </c>
      <c r="G436" s="37">
        <v>0</v>
      </c>
      <c r="I436" s="30"/>
      <c r="J436" s="15"/>
      <c r="K436" s="132"/>
      <c r="L436" s="141"/>
      <c r="M436" s="141"/>
      <c r="N436" s="88"/>
      <c r="O436" s="88"/>
      <c r="P436" s="88"/>
      <c r="Q436" s="88"/>
      <c r="R436" s="88"/>
      <c r="S436" s="88"/>
    </row>
    <row r="437" spans="1:19" ht="14.1" customHeight="1">
      <c r="A437" s="13">
        <v>21</v>
      </c>
      <c r="B437" s="85"/>
      <c r="C437" s="15"/>
      <c r="E437" s="120" t="s">
        <v>356</v>
      </c>
      <c r="F437" s="37">
        <v>57</v>
      </c>
      <c r="G437" s="37">
        <v>62</v>
      </c>
      <c r="I437" s="30"/>
      <c r="J437" s="15"/>
      <c r="K437" s="132"/>
      <c r="L437" s="140"/>
      <c r="M437" s="141"/>
      <c r="N437" s="88"/>
      <c r="O437" s="88"/>
      <c r="P437" s="88"/>
      <c r="Q437" s="88"/>
      <c r="R437" s="88"/>
      <c r="S437" s="88"/>
    </row>
    <row r="438" spans="1:19" ht="14.1" customHeight="1">
      <c r="A438" s="13">
        <v>22</v>
      </c>
      <c r="B438" s="85"/>
      <c r="C438" s="15"/>
      <c r="E438" s="120" t="s">
        <v>71</v>
      </c>
      <c r="F438" s="36">
        <v>1646</v>
      </c>
      <c r="G438" s="36">
        <v>1692</v>
      </c>
      <c r="I438" s="30"/>
      <c r="J438" s="15"/>
      <c r="K438" s="132"/>
      <c r="L438" s="140"/>
      <c r="M438" s="141"/>
      <c r="N438" s="88"/>
      <c r="O438" s="88"/>
      <c r="P438" s="88"/>
      <c r="Q438" s="88"/>
      <c r="R438" s="88"/>
      <c r="S438" s="88"/>
    </row>
    <row r="439" spans="1:19" ht="14.1" customHeight="1">
      <c r="A439" s="13">
        <v>23</v>
      </c>
      <c r="B439" s="85"/>
      <c r="C439" s="15"/>
      <c r="D439" s="120"/>
      <c r="E439" s="37"/>
      <c r="F439" s="37"/>
      <c r="G439" s="37"/>
      <c r="I439" s="29"/>
      <c r="J439" s="15"/>
      <c r="K439" s="132"/>
      <c r="L439" s="140"/>
      <c r="M439" s="141"/>
      <c r="N439" s="88"/>
      <c r="O439" s="88"/>
      <c r="P439" s="88"/>
      <c r="Q439" s="88"/>
      <c r="R439" s="88"/>
      <c r="S439" s="88"/>
    </row>
    <row r="440" spans="1:19" ht="14.1" customHeight="1">
      <c r="A440" s="13">
        <v>24</v>
      </c>
      <c r="B440" s="85"/>
      <c r="C440" s="15" t="s">
        <v>357</v>
      </c>
      <c r="E440" s="120">
        <v>1</v>
      </c>
      <c r="F440" s="37">
        <v>3</v>
      </c>
      <c r="G440" s="37">
        <v>3</v>
      </c>
      <c r="I440" s="30"/>
      <c r="J440" s="15"/>
      <c r="K440" s="132"/>
      <c r="L440" s="140"/>
      <c r="M440" s="141"/>
      <c r="N440" s="88"/>
      <c r="O440" s="88"/>
      <c r="P440" s="88"/>
      <c r="Q440" s="88"/>
      <c r="R440" s="88"/>
      <c r="S440" s="88"/>
    </row>
    <row r="441" spans="1:19" ht="14.1" customHeight="1">
      <c r="A441" s="13">
        <v>25</v>
      </c>
      <c r="B441" s="85"/>
      <c r="C441" s="15"/>
      <c r="E441" s="120">
        <v>2</v>
      </c>
      <c r="F441" s="37">
        <v>3</v>
      </c>
      <c r="G441" s="37">
        <v>3</v>
      </c>
      <c r="I441" s="29"/>
      <c r="J441" s="15"/>
      <c r="K441" s="132"/>
      <c r="L441" s="140"/>
      <c r="M441" s="141"/>
      <c r="N441" s="88"/>
      <c r="O441" s="88"/>
      <c r="P441" s="88"/>
      <c r="Q441" s="88"/>
      <c r="R441" s="88"/>
      <c r="S441" s="88"/>
    </row>
    <row r="442" spans="1:19" ht="14.1" customHeight="1">
      <c r="A442" s="13">
        <v>26</v>
      </c>
      <c r="B442" s="85"/>
      <c r="C442" s="15"/>
      <c r="E442" s="120" t="s">
        <v>71</v>
      </c>
      <c r="F442" s="36">
        <v>6</v>
      </c>
      <c r="G442" s="36">
        <v>6</v>
      </c>
      <c r="I442" s="30"/>
      <c r="J442" s="15"/>
      <c r="K442" s="132"/>
      <c r="L442" s="140" t="s">
        <v>698</v>
      </c>
      <c r="M442" s="141"/>
      <c r="N442" s="88"/>
      <c r="O442" s="88"/>
      <c r="P442" s="88"/>
      <c r="Q442" s="88"/>
      <c r="R442" s="88"/>
      <c r="S442" s="88"/>
    </row>
    <row r="443" spans="1:19" ht="14.1" customHeight="1">
      <c r="A443" s="13">
        <v>27</v>
      </c>
      <c r="B443" s="85"/>
      <c r="C443" s="15"/>
      <c r="E443" s="120"/>
      <c r="F443" s="37"/>
      <c r="G443" s="37"/>
      <c r="I443" s="29"/>
      <c r="J443" s="15"/>
      <c r="K443" s="132"/>
      <c r="L443" s="140"/>
      <c r="M443" s="141"/>
      <c r="N443" s="88"/>
      <c r="O443" s="88"/>
      <c r="P443" s="88"/>
      <c r="Q443" s="88"/>
      <c r="R443" s="88"/>
      <c r="S443" s="88"/>
    </row>
    <row r="444" spans="1:19" ht="14.1" customHeight="1">
      <c r="A444" s="13">
        <v>28</v>
      </c>
      <c r="B444" s="85"/>
      <c r="C444" s="15" t="s">
        <v>358</v>
      </c>
      <c r="E444" s="120">
        <v>1</v>
      </c>
      <c r="F444" s="37">
        <v>17</v>
      </c>
      <c r="G444" s="37">
        <v>18</v>
      </c>
      <c r="I444" s="29"/>
      <c r="J444" s="15"/>
      <c r="K444" s="132"/>
      <c r="L444" s="140"/>
      <c r="M444" s="141"/>
      <c r="N444" s="88"/>
      <c r="O444" s="88"/>
      <c r="P444" s="88"/>
      <c r="Q444" s="88"/>
      <c r="R444" s="88"/>
      <c r="S444" s="88"/>
    </row>
    <row r="445" spans="1:19" ht="14.1" customHeight="1">
      <c r="A445" s="13">
        <v>29</v>
      </c>
      <c r="B445" s="85"/>
      <c r="C445" s="15"/>
      <c r="E445" s="120">
        <v>2</v>
      </c>
      <c r="F445" s="37">
        <v>17</v>
      </c>
      <c r="G445" s="37">
        <v>18</v>
      </c>
      <c r="I445" s="29"/>
      <c r="J445" s="15"/>
      <c r="K445" s="132"/>
      <c r="L445" s="140"/>
      <c r="M445" s="141"/>
      <c r="N445" s="88"/>
      <c r="O445" s="88"/>
      <c r="P445" s="88"/>
      <c r="Q445" s="88"/>
      <c r="R445" s="88"/>
      <c r="S445" s="88"/>
    </row>
    <row r="446" spans="1:19" ht="14.1" customHeight="1">
      <c r="A446" s="13">
        <v>30</v>
      </c>
      <c r="B446" s="85"/>
      <c r="C446" s="15"/>
      <c r="E446" s="120" t="s">
        <v>71</v>
      </c>
      <c r="F446" s="36">
        <v>34</v>
      </c>
      <c r="G446" s="36">
        <v>36</v>
      </c>
      <c r="I446" s="29"/>
      <c r="J446" s="15"/>
      <c r="K446" s="132"/>
      <c r="L446" s="140"/>
      <c r="M446" s="141"/>
      <c r="N446" s="88"/>
      <c r="O446" s="88"/>
      <c r="P446" s="88"/>
      <c r="Q446" s="88"/>
      <c r="R446" s="88"/>
      <c r="S446" s="88"/>
    </row>
    <row r="447" spans="1:19" ht="14.1" customHeight="1">
      <c r="A447" s="13">
        <v>31</v>
      </c>
      <c r="B447" s="85"/>
      <c r="C447" s="15"/>
      <c r="E447" s="120"/>
      <c r="F447" s="37"/>
      <c r="G447" s="37"/>
      <c r="I447" s="29"/>
      <c r="J447" s="15"/>
      <c r="K447" s="132"/>
      <c r="L447" s="140"/>
      <c r="M447" s="141"/>
      <c r="N447" s="88"/>
      <c r="O447" s="88"/>
      <c r="P447" s="88"/>
      <c r="Q447" s="88"/>
      <c r="R447" s="88"/>
      <c r="S447" s="88"/>
    </row>
    <row r="448" spans="1:19" ht="14.1" customHeight="1">
      <c r="A448" s="13">
        <v>32</v>
      </c>
      <c r="B448" s="85"/>
      <c r="C448" s="15" t="s">
        <v>359</v>
      </c>
      <c r="E448" s="120">
        <v>1</v>
      </c>
      <c r="F448" s="37">
        <v>235</v>
      </c>
      <c r="G448" s="37">
        <v>240</v>
      </c>
      <c r="I448" s="29"/>
      <c r="J448" s="15"/>
      <c r="K448" s="132"/>
      <c r="L448" s="140"/>
      <c r="M448" s="141"/>
      <c r="N448" s="88"/>
      <c r="O448" s="88"/>
      <c r="P448" s="88"/>
      <c r="Q448" s="88"/>
      <c r="R448" s="88"/>
      <c r="S448" s="88"/>
    </row>
    <row r="449" spans="1:20" ht="14.1" customHeight="1">
      <c r="A449" s="13">
        <v>33</v>
      </c>
      <c r="B449" s="85"/>
      <c r="C449" s="15"/>
      <c r="E449" s="120">
        <v>2</v>
      </c>
      <c r="F449" s="37">
        <v>159</v>
      </c>
      <c r="G449" s="37">
        <v>184</v>
      </c>
      <c r="I449" s="29"/>
      <c r="J449" s="15"/>
      <c r="K449" s="132"/>
      <c r="L449" s="140"/>
      <c r="M449" s="141"/>
      <c r="N449" s="88"/>
      <c r="O449" s="88"/>
      <c r="P449" s="88"/>
      <c r="Q449" s="88"/>
      <c r="R449" s="88"/>
      <c r="S449" s="88"/>
    </row>
    <row r="450" spans="1:20" ht="14.1" customHeight="1">
      <c r="A450" s="13">
        <v>34</v>
      </c>
      <c r="B450" s="91"/>
      <c r="C450" s="15"/>
      <c r="E450" s="120">
        <v>3</v>
      </c>
      <c r="F450" s="37">
        <v>164</v>
      </c>
      <c r="G450" s="37">
        <v>184</v>
      </c>
      <c r="I450" s="29"/>
      <c r="J450" s="15"/>
      <c r="K450" s="132"/>
      <c r="L450" s="140"/>
      <c r="M450" s="141"/>
      <c r="N450" s="88"/>
      <c r="O450" s="88"/>
      <c r="P450" s="88"/>
      <c r="Q450" s="88"/>
      <c r="R450" s="88"/>
      <c r="S450" s="88"/>
    </row>
    <row r="451" spans="1:20" ht="14.1" customHeight="1">
      <c r="A451" s="13">
        <v>35</v>
      </c>
      <c r="B451" s="85"/>
      <c r="C451" s="15"/>
      <c r="E451" s="120">
        <v>4</v>
      </c>
      <c r="F451" s="37">
        <v>149</v>
      </c>
      <c r="G451" s="37">
        <v>184</v>
      </c>
      <c r="I451" s="29"/>
      <c r="J451" s="15"/>
      <c r="K451" s="132"/>
      <c r="L451" s="140"/>
      <c r="M451" s="141"/>
      <c r="N451" s="88"/>
      <c r="O451" s="88"/>
      <c r="P451" s="88"/>
      <c r="Q451" s="88"/>
      <c r="R451" s="88"/>
      <c r="S451" s="88"/>
    </row>
    <row r="452" spans="1:20" ht="14.1" customHeight="1">
      <c r="A452" s="13">
        <v>36</v>
      </c>
      <c r="B452" s="85"/>
      <c r="C452" s="15"/>
      <c r="E452" s="120">
        <v>5</v>
      </c>
      <c r="F452" s="37">
        <v>149</v>
      </c>
      <c r="G452" s="37">
        <v>184</v>
      </c>
      <c r="I452" s="29"/>
      <c r="J452" s="15"/>
      <c r="K452" s="132"/>
      <c r="L452" s="140"/>
      <c r="M452" s="141"/>
      <c r="N452" s="88"/>
      <c r="O452" s="88"/>
      <c r="P452" s="88"/>
      <c r="Q452" s="88"/>
      <c r="R452" s="88"/>
      <c r="S452" s="88"/>
    </row>
    <row r="453" spans="1:20" ht="14.1" customHeight="1">
      <c r="A453" s="13">
        <v>37</v>
      </c>
      <c r="B453" s="85"/>
      <c r="C453" s="15"/>
      <c r="E453" s="120" t="s">
        <v>71</v>
      </c>
      <c r="F453" s="36">
        <v>856</v>
      </c>
      <c r="G453" s="36">
        <v>976</v>
      </c>
      <c r="I453" s="29"/>
      <c r="J453" s="15"/>
      <c r="K453" s="132"/>
      <c r="L453" s="140"/>
      <c r="M453" s="141"/>
      <c r="N453" s="88"/>
      <c r="O453" s="88"/>
      <c r="P453" s="88"/>
      <c r="Q453" s="88"/>
      <c r="R453" s="88"/>
      <c r="S453" s="88"/>
    </row>
    <row r="454" spans="1:20" ht="14.1" customHeight="1">
      <c r="A454" s="13">
        <v>38</v>
      </c>
      <c r="B454" s="85"/>
      <c r="C454" s="15"/>
      <c r="I454" s="29"/>
      <c r="J454" s="15"/>
      <c r="K454" s="132"/>
      <c r="L454" s="106"/>
      <c r="M454" s="88"/>
      <c r="N454" s="88"/>
      <c r="O454" s="88"/>
      <c r="P454" s="88"/>
      <c r="Q454" s="88"/>
      <c r="R454" s="88"/>
      <c r="S454" s="88"/>
    </row>
    <row r="455" spans="1:20" ht="14.1" customHeight="1">
      <c r="A455" s="13">
        <v>39</v>
      </c>
      <c r="B455" s="85"/>
      <c r="C455" s="15" t="s">
        <v>360</v>
      </c>
      <c r="F455" s="36">
        <v>4398</v>
      </c>
      <c r="G455" s="36">
        <v>4795</v>
      </c>
      <c r="I455" s="29"/>
      <c r="J455" s="29"/>
      <c r="K455" s="30"/>
      <c r="L455" s="106"/>
      <c r="M455" s="88"/>
      <c r="N455" s="88"/>
      <c r="O455" s="88"/>
      <c r="P455" s="88"/>
      <c r="Q455" s="88"/>
      <c r="R455" s="88"/>
      <c r="S455" s="88"/>
    </row>
    <row r="456" spans="1:20" ht="14.1" customHeight="1">
      <c r="A456" s="13">
        <v>40</v>
      </c>
      <c r="B456" s="85"/>
      <c r="C456" s="82"/>
      <c r="F456" s="30"/>
      <c r="G456" s="30"/>
      <c r="H456" s="30"/>
      <c r="I456" s="30"/>
      <c r="J456" s="88"/>
      <c r="K456" s="88"/>
      <c r="L456" s="88"/>
      <c r="M456" s="88"/>
      <c r="N456" s="88"/>
      <c r="O456" s="88"/>
      <c r="P456" s="88"/>
      <c r="Q456" s="88"/>
      <c r="R456" s="88"/>
      <c r="S456" s="88"/>
    </row>
    <row r="457" spans="1:20" ht="14.1" customHeight="1">
      <c r="A457" s="13">
        <v>41</v>
      </c>
      <c r="B457" s="85"/>
      <c r="C457" s="82"/>
      <c r="F457" s="30"/>
      <c r="G457" s="30"/>
      <c r="H457" s="30"/>
      <c r="I457" s="30"/>
      <c r="J457" s="88"/>
      <c r="K457" s="88"/>
      <c r="L457" s="88"/>
      <c r="M457" s="88"/>
      <c r="N457" s="88"/>
      <c r="O457" s="88"/>
      <c r="P457" s="88"/>
      <c r="Q457" s="88"/>
      <c r="R457" s="88"/>
      <c r="S457" s="88"/>
    </row>
    <row r="458" spans="1:20" ht="14.1" customHeight="1" thickBot="1">
      <c r="A458" s="55">
        <v>42</v>
      </c>
      <c r="B458" s="55"/>
      <c r="C458" s="55"/>
      <c r="D458" s="56"/>
      <c r="E458" s="56"/>
      <c r="F458" s="56"/>
      <c r="G458" s="56"/>
      <c r="H458" s="56"/>
      <c r="I458" s="56"/>
      <c r="J458" s="55"/>
      <c r="K458" s="55"/>
      <c r="L458" s="55"/>
      <c r="M458" s="55"/>
      <c r="N458" s="55"/>
      <c r="O458" s="55"/>
      <c r="P458" s="55"/>
      <c r="Q458" s="55"/>
      <c r="R458" s="55"/>
      <c r="S458" s="55"/>
    </row>
    <row r="459" spans="1:20" ht="14.1" customHeight="1">
      <c r="A459" s="13" t="s">
        <v>155</v>
      </c>
      <c r="Q459" s="13" t="s">
        <v>156</v>
      </c>
    </row>
    <row r="460" spans="1:20" ht="14.1" customHeight="1" thickBot="1">
      <c r="A460" s="55" t="s">
        <v>107</v>
      </c>
      <c r="B460" s="55"/>
      <c r="C460" s="55"/>
      <c r="D460" s="56"/>
      <c r="E460" s="56"/>
      <c r="F460" s="56"/>
      <c r="G460" s="56"/>
      <c r="H460" s="56" t="s">
        <v>108</v>
      </c>
      <c r="I460" s="56"/>
      <c r="J460" s="55"/>
      <c r="K460" s="55"/>
      <c r="L460" s="55"/>
      <c r="M460" s="55"/>
      <c r="N460" s="55"/>
      <c r="O460" s="55"/>
      <c r="P460" s="55"/>
      <c r="Q460" s="55"/>
      <c r="R460" s="55"/>
      <c r="S460" s="100" t="s">
        <v>361</v>
      </c>
      <c r="T460" s="98"/>
    </row>
    <row r="461" spans="1:20" ht="14.1" customHeight="1">
      <c r="A461" s="13" t="s">
        <v>56</v>
      </c>
      <c r="G461" s="15" t="s">
        <v>110</v>
      </c>
      <c r="H461" s="15" t="s">
        <v>111</v>
      </c>
      <c r="K461" s="58"/>
      <c r="L461" s="58"/>
      <c r="N461" s="58"/>
      <c r="O461" s="58"/>
      <c r="P461" s="58" t="s">
        <v>57</v>
      </c>
      <c r="S461" s="59"/>
    </row>
    <row r="462" spans="1:20" ht="14.1" customHeight="1">
      <c r="H462" s="15" t="s">
        <v>112</v>
      </c>
      <c r="K462" s="60"/>
      <c r="L462" s="61"/>
      <c r="O462" s="60"/>
      <c r="P462" s="60" t="s">
        <v>58</v>
      </c>
      <c r="Q462" s="61" t="s">
        <v>59</v>
      </c>
      <c r="S462" s="62"/>
    </row>
    <row r="463" spans="1:20" ht="14.1" customHeight="1">
      <c r="A463" s="13" t="s">
        <v>60</v>
      </c>
      <c r="K463" s="60"/>
      <c r="L463" s="61"/>
      <c r="M463" s="60"/>
      <c r="P463" s="60"/>
      <c r="Q463" s="61" t="s">
        <v>61</v>
      </c>
      <c r="S463" s="62"/>
    </row>
    <row r="464" spans="1:20" ht="14.1" customHeight="1">
      <c r="K464" s="60"/>
      <c r="L464" s="61"/>
      <c r="M464" s="60"/>
      <c r="P464" s="60"/>
      <c r="Q464" s="61" t="s">
        <v>62</v>
      </c>
      <c r="S464" s="62"/>
    </row>
    <row r="465" spans="1:19" ht="14.1" customHeight="1">
      <c r="A465" s="57"/>
      <c r="B465" s="57"/>
      <c r="C465" s="57"/>
      <c r="D465" s="24"/>
      <c r="E465" s="24"/>
      <c r="F465" s="24"/>
      <c r="G465" s="24"/>
      <c r="H465" s="24"/>
      <c r="I465" s="24"/>
      <c r="J465" s="57"/>
      <c r="K465" s="57"/>
      <c r="L465" s="57"/>
      <c r="M465" s="57"/>
      <c r="N465" s="57"/>
      <c r="O465" s="57"/>
      <c r="P465" s="57"/>
      <c r="Q465" s="99" t="s">
        <v>113</v>
      </c>
      <c r="R465" s="57"/>
      <c r="S465" s="57"/>
    </row>
    <row r="466" spans="1:19" ht="14.1" customHeight="1">
      <c r="B466" s="63"/>
      <c r="C466" s="64"/>
      <c r="D466" s="65"/>
      <c r="E466" s="65"/>
      <c r="F466" s="65"/>
      <c r="G466" s="65"/>
      <c r="H466" s="65"/>
      <c r="I466" s="65"/>
      <c r="J466" s="64"/>
      <c r="K466" s="64"/>
      <c r="L466" s="64"/>
      <c r="M466" s="64"/>
      <c r="N466" s="64"/>
      <c r="O466" s="64"/>
      <c r="P466" s="64"/>
      <c r="Q466" s="99" t="s">
        <v>114</v>
      </c>
      <c r="R466" s="64"/>
      <c r="S466" s="64"/>
    </row>
    <row r="467" spans="1:19" ht="14.1" customHeight="1" thickBot="1">
      <c r="A467" s="55" t="s">
        <v>63</v>
      </c>
      <c r="B467" s="55"/>
      <c r="C467" s="55"/>
      <c r="D467" s="56"/>
      <c r="E467" s="56"/>
      <c r="F467" s="56"/>
      <c r="G467" s="56"/>
      <c r="H467" s="56"/>
      <c r="I467" s="56"/>
      <c r="J467" s="55"/>
      <c r="K467" s="55"/>
      <c r="L467" s="55"/>
      <c r="M467" s="55"/>
      <c r="N467" s="55"/>
      <c r="O467" s="55"/>
      <c r="P467" s="55"/>
      <c r="Q467" s="100" t="s">
        <v>115</v>
      </c>
      <c r="R467" s="55"/>
      <c r="S467" s="55"/>
    </row>
    <row r="468" spans="1:19" ht="14.1" customHeight="1">
      <c r="A468" s="13">
        <v>1</v>
      </c>
      <c r="B468" s="63"/>
      <c r="C468" s="65" t="s">
        <v>362</v>
      </c>
      <c r="D468" s="145" t="s">
        <v>363</v>
      </c>
      <c r="E468" s="19"/>
      <c r="F468" s="19"/>
      <c r="G468" s="19"/>
      <c r="H468" s="19"/>
      <c r="I468" s="19"/>
      <c r="J468" s="65"/>
      <c r="K468" s="19"/>
      <c r="L468" s="69"/>
      <c r="M468" s="69"/>
      <c r="N468" s="63"/>
      <c r="O468" s="69"/>
      <c r="P468" s="63"/>
      <c r="Q468" s="63"/>
      <c r="R468" s="63"/>
      <c r="S468" s="69"/>
    </row>
    <row r="469" spans="1:19" ht="14.1" customHeight="1">
      <c r="A469" s="13">
        <v>2</v>
      </c>
      <c r="B469" s="63"/>
      <c r="C469" s="19"/>
      <c r="D469" s="19"/>
      <c r="E469" s="19"/>
      <c r="F469" s="19"/>
      <c r="G469" s="65"/>
      <c r="H469" s="19"/>
      <c r="I469" s="19"/>
      <c r="J469" s="19"/>
      <c r="K469" s="65"/>
      <c r="L469" s="69"/>
      <c r="M469" s="69"/>
      <c r="N469" s="69"/>
      <c r="O469" s="69"/>
      <c r="P469" s="69"/>
      <c r="Q469" s="64"/>
      <c r="R469" s="64"/>
      <c r="S469" s="72"/>
    </row>
    <row r="470" spans="1:19" ht="14.1" customHeight="1">
      <c r="A470" s="57">
        <v>3</v>
      </c>
      <c r="B470" s="73"/>
      <c r="C470" s="15"/>
      <c r="F470" s="37"/>
      <c r="G470" s="37"/>
      <c r="H470" s="37" t="s">
        <v>364</v>
      </c>
      <c r="I470" s="23"/>
      <c r="J470" s="15" t="s">
        <v>340</v>
      </c>
      <c r="K470" s="15"/>
      <c r="L470" s="78"/>
      <c r="M470" s="78"/>
      <c r="N470" s="79"/>
      <c r="O470" s="78"/>
      <c r="P470" s="78"/>
      <c r="Q470" s="78"/>
      <c r="R470" s="78"/>
      <c r="S470" s="78"/>
    </row>
    <row r="471" spans="1:19" ht="14.1" customHeight="1">
      <c r="A471" s="13">
        <v>4</v>
      </c>
      <c r="B471" s="80"/>
      <c r="C471" s="123" t="s">
        <v>341</v>
      </c>
      <c r="F471" s="139" t="s">
        <v>365</v>
      </c>
      <c r="G471" s="139" t="s">
        <v>366</v>
      </c>
      <c r="H471" s="139" t="s">
        <v>367</v>
      </c>
      <c r="I471" s="25"/>
      <c r="J471" s="146"/>
      <c r="K471" s="15"/>
      <c r="L471" s="82"/>
      <c r="M471" s="82"/>
      <c r="N471" s="82"/>
      <c r="O471" s="82"/>
      <c r="P471" s="82"/>
      <c r="Q471" s="82"/>
      <c r="R471" s="82"/>
      <c r="S471" s="82"/>
    </row>
    <row r="472" spans="1:19" ht="14.1" customHeight="1">
      <c r="A472" s="13">
        <v>5</v>
      </c>
      <c r="B472" s="80"/>
      <c r="C472" s="15" t="s">
        <v>343</v>
      </c>
      <c r="E472" s="120">
        <v>1</v>
      </c>
      <c r="F472" s="147">
        <v>39893</v>
      </c>
      <c r="G472" s="147">
        <v>39899</v>
      </c>
      <c r="H472" s="37">
        <v>1</v>
      </c>
      <c r="I472" s="25"/>
      <c r="J472" s="142" t="s">
        <v>368</v>
      </c>
      <c r="K472" s="15"/>
      <c r="L472" s="82"/>
      <c r="M472" s="84"/>
      <c r="N472" s="84"/>
      <c r="O472" s="84"/>
      <c r="P472" s="84"/>
      <c r="Q472" s="84"/>
      <c r="R472" s="84"/>
      <c r="S472" s="84"/>
    </row>
    <row r="473" spans="1:19" ht="14.1" customHeight="1">
      <c r="A473" s="13">
        <v>6</v>
      </c>
      <c r="B473" s="85"/>
      <c r="C473" s="15"/>
      <c r="E473" s="120">
        <v>1</v>
      </c>
      <c r="F473" s="147">
        <v>40103</v>
      </c>
      <c r="G473" s="147">
        <v>40109</v>
      </c>
      <c r="H473" s="37">
        <v>1</v>
      </c>
      <c r="J473" s="143" t="s">
        <v>369</v>
      </c>
      <c r="K473" s="15"/>
      <c r="L473" s="106"/>
      <c r="M473" s="88"/>
      <c r="N473" s="88"/>
      <c r="O473" s="88"/>
      <c r="P473" s="88"/>
      <c r="Q473" s="88"/>
      <c r="R473" s="88"/>
      <c r="S473" s="88"/>
    </row>
    <row r="474" spans="1:19" ht="14.1" customHeight="1">
      <c r="A474" s="13">
        <v>7</v>
      </c>
      <c r="B474" s="85"/>
      <c r="C474" s="15"/>
      <c r="E474" s="120">
        <v>2</v>
      </c>
      <c r="F474" s="147">
        <v>39880</v>
      </c>
      <c r="G474" s="147">
        <v>39886</v>
      </c>
      <c r="H474" s="37">
        <v>1</v>
      </c>
      <c r="J474" s="148" t="s">
        <v>370</v>
      </c>
      <c r="K474" s="15"/>
      <c r="L474" s="88"/>
      <c r="M474" s="88"/>
      <c r="N474" s="88"/>
      <c r="O474" s="88"/>
      <c r="P474" s="88"/>
      <c r="Q474" s="88"/>
      <c r="R474" s="88"/>
      <c r="S474" s="88"/>
    </row>
    <row r="475" spans="1:19" ht="14.1" customHeight="1">
      <c r="A475" s="13">
        <v>8</v>
      </c>
      <c r="B475" s="85"/>
      <c r="C475" s="15"/>
      <c r="E475" s="120">
        <v>2</v>
      </c>
      <c r="F475" s="147">
        <v>40117</v>
      </c>
      <c r="G475" s="147">
        <v>40123</v>
      </c>
      <c r="H475" s="37">
        <v>1</v>
      </c>
      <c r="J475" s="15"/>
      <c r="K475" s="15"/>
      <c r="L475" s="88"/>
      <c r="M475" s="88"/>
      <c r="N475" s="88"/>
      <c r="O475" s="88"/>
      <c r="P475" s="88"/>
      <c r="Q475" s="88"/>
      <c r="R475" s="88"/>
      <c r="S475" s="88"/>
    </row>
    <row r="476" spans="1:19" ht="14.1" customHeight="1">
      <c r="A476" s="13">
        <v>9</v>
      </c>
      <c r="B476" s="85"/>
      <c r="C476" s="15"/>
      <c r="E476" s="120"/>
      <c r="F476" s="37"/>
      <c r="G476" s="37"/>
      <c r="H476" s="37"/>
      <c r="J476" s="148" t="s">
        <v>371</v>
      </c>
      <c r="K476" s="15"/>
      <c r="L476" s="88"/>
      <c r="M476" s="88"/>
      <c r="N476" s="88"/>
      <c r="O476" s="88"/>
      <c r="P476" s="88"/>
      <c r="Q476" s="88"/>
      <c r="R476" s="88"/>
      <c r="S476" s="88"/>
    </row>
    <row r="477" spans="1:19" ht="14.1" customHeight="1">
      <c r="A477" s="13">
        <v>10</v>
      </c>
      <c r="B477" s="85"/>
      <c r="C477" s="15" t="s">
        <v>349</v>
      </c>
      <c r="E477" s="120">
        <v>1</v>
      </c>
      <c r="F477" s="147">
        <v>40145</v>
      </c>
      <c r="G477" s="147">
        <v>40178</v>
      </c>
      <c r="H477" s="37">
        <v>5</v>
      </c>
      <c r="J477" s="148"/>
      <c r="K477" s="15"/>
      <c r="L477" s="88"/>
      <c r="M477" s="88"/>
      <c r="N477" s="88"/>
      <c r="O477" s="88"/>
      <c r="P477" s="88"/>
      <c r="Q477" s="88"/>
      <c r="R477" s="88"/>
      <c r="S477" s="88"/>
    </row>
    <row r="478" spans="1:19" ht="14.1" customHeight="1">
      <c r="A478" s="13">
        <v>11</v>
      </c>
      <c r="B478" s="85"/>
      <c r="C478" s="15"/>
      <c r="E478" s="120">
        <v>2</v>
      </c>
      <c r="F478" s="147">
        <v>39814</v>
      </c>
      <c r="G478" s="147">
        <v>39911</v>
      </c>
      <c r="H478" s="37">
        <v>14</v>
      </c>
      <c r="J478" s="148" t="s">
        <v>372</v>
      </c>
      <c r="K478" s="15"/>
      <c r="L478" s="88"/>
      <c r="M478" s="88"/>
      <c r="N478" s="88"/>
      <c r="O478" s="88"/>
      <c r="P478" s="88"/>
      <c r="Q478" s="88"/>
      <c r="R478" s="88"/>
      <c r="S478" s="88"/>
    </row>
    <row r="479" spans="1:19" ht="14.1" customHeight="1">
      <c r="A479" s="13">
        <v>12</v>
      </c>
      <c r="B479" s="85"/>
      <c r="C479" s="15"/>
      <c r="E479" s="120">
        <v>2</v>
      </c>
      <c r="F479" s="147">
        <v>40147</v>
      </c>
      <c r="G479" s="147">
        <v>40167</v>
      </c>
      <c r="H479" s="37">
        <v>3</v>
      </c>
      <c r="J479" s="148" t="s">
        <v>373</v>
      </c>
      <c r="K479" s="15"/>
      <c r="L479" s="88"/>
      <c r="M479" s="88"/>
      <c r="N479" s="88"/>
      <c r="O479" s="88"/>
      <c r="P479" s="88"/>
      <c r="Q479" s="88"/>
      <c r="R479" s="88"/>
      <c r="S479" s="88"/>
    </row>
    <row r="480" spans="1:19" ht="14.1" customHeight="1">
      <c r="A480" s="13">
        <v>13</v>
      </c>
      <c r="B480" s="85"/>
      <c r="C480" s="15"/>
      <c r="E480" s="120">
        <v>3</v>
      </c>
      <c r="F480" s="147">
        <v>40089</v>
      </c>
      <c r="G480" s="147">
        <v>40102</v>
      </c>
      <c r="H480" s="37">
        <v>2</v>
      </c>
      <c r="J480" s="149"/>
      <c r="K480" s="15"/>
      <c r="L480" s="88"/>
      <c r="M480" s="88"/>
      <c r="N480" s="88"/>
      <c r="O480" s="88"/>
      <c r="P480" s="88"/>
      <c r="Q480" s="88"/>
      <c r="R480" s="88"/>
      <c r="S480" s="88"/>
    </row>
    <row r="481" spans="1:19" ht="14.1" customHeight="1">
      <c r="A481" s="13">
        <v>14</v>
      </c>
      <c r="B481" s="85"/>
      <c r="C481" s="15"/>
      <c r="E481" s="120">
        <v>4</v>
      </c>
      <c r="F481" s="147">
        <v>39907</v>
      </c>
      <c r="G481" s="147">
        <v>39962</v>
      </c>
      <c r="H481" s="37">
        <v>8</v>
      </c>
      <c r="J481" s="30"/>
      <c r="K481" s="15"/>
      <c r="L481" s="88"/>
      <c r="M481" s="88"/>
      <c r="N481" s="88"/>
      <c r="O481" s="88"/>
      <c r="P481" s="88"/>
      <c r="Q481" s="88"/>
      <c r="R481" s="88"/>
      <c r="S481" s="88"/>
    </row>
    <row r="482" spans="1:19" ht="14.1" customHeight="1">
      <c r="A482" s="13">
        <v>15</v>
      </c>
      <c r="B482" s="85"/>
      <c r="C482" s="15"/>
      <c r="E482" s="120"/>
      <c r="F482" s="147"/>
      <c r="G482" s="147"/>
      <c r="H482" s="37"/>
      <c r="J482" s="30"/>
      <c r="K482" s="15"/>
      <c r="L482" s="88"/>
      <c r="M482" s="88"/>
      <c r="N482" s="88"/>
      <c r="O482" s="88"/>
      <c r="P482" s="88"/>
      <c r="Q482" s="88"/>
      <c r="R482" s="88"/>
      <c r="S482" s="88"/>
    </row>
    <row r="483" spans="1:19" ht="14.1" customHeight="1">
      <c r="A483" s="13">
        <v>16</v>
      </c>
      <c r="B483" s="85"/>
      <c r="C483" s="15" t="s">
        <v>358</v>
      </c>
      <c r="E483" s="120">
        <v>1</v>
      </c>
      <c r="F483" s="147">
        <v>39845</v>
      </c>
      <c r="G483" s="147">
        <v>39879</v>
      </c>
      <c r="H483" s="37">
        <v>5</v>
      </c>
      <c r="J483" s="30"/>
      <c r="K483" s="15"/>
      <c r="L483" s="88"/>
      <c r="M483" s="88"/>
      <c r="N483" s="88"/>
      <c r="O483" s="88"/>
      <c r="P483" s="88"/>
      <c r="Q483" s="88"/>
      <c r="R483" s="88"/>
      <c r="S483" s="88"/>
    </row>
    <row r="484" spans="1:19" ht="14.1" customHeight="1">
      <c r="A484" s="13">
        <v>17</v>
      </c>
      <c r="B484" s="85"/>
      <c r="C484" s="15"/>
      <c r="E484" s="120">
        <v>2</v>
      </c>
      <c r="F484" s="147">
        <v>40130</v>
      </c>
      <c r="G484" s="147">
        <v>40132</v>
      </c>
      <c r="H484" s="37">
        <v>1</v>
      </c>
      <c r="J484" s="30"/>
      <c r="K484" s="15"/>
      <c r="L484" s="88"/>
      <c r="M484" s="88"/>
      <c r="N484" s="88"/>
      <c r="O484" s="88"/>
      <c r="P484" s="88"/>
      <c r="Q484" s="88"/>
      <c r="R484" s="88"/>
      <c r="S484" s="88"/>
    </row>
    <row r="485" spans="1:19" ht="14.1" customHeight="1">
      <c r="A485" s="13">
        <v>18</v>
      </c>
      <c r="B485" s="85"/>
      <c r="C485" s="15"/>
      <c r="E485" s="120"/>
      <c r="F485" s="37"/>
      <c r="G485" s="37"/>
      <c r="H485" s="37"/>
      <c r="J485" s="30"/>
      <c r="K485" s="15"/>
      <c r="L485" s="88"/>
      <c r="M485" s="88"/>
      <c r="N485" s="88"/>
      <c r="O485" s="88"/>
      <c r="P485" s="88"/>
      <c r="Q485" s="88"/>
      <c r="R485" s="88"/>
      <c r="S485" s="88"/>
    </row>
    <row r="486" spans="1:19" ht="14.1" customHeight="1">
      <c r="A486" s="13">
        <v>19</v>
      </c>
      <c r="B486" s="85"/>
      <c r="C486" s="15" t="s">
        <v>359</v>
      </c>
      <c r="E486" s="120">
        <v>1</v>
      </c>
      <c r="F486" s="147">
        <v>39845</v>
      </c>
      <c r="G486" s="147">
        <v>39879</v>
      </c>
      <c r="H486" s="37">
        <v>5</v>
      </c>
      <c r="J486" s="30"/>
      <c r="K486" s="15"/>
      <c r="L486" s="88"/>
      <c r="M486" s="88"/>
      <c r="N486" s="88"/>
      <c r="O486" s="88"/>
      <c r="P486" s="88"/>
      <c r="Q486" s="88"/>
      <c r="R486" s="88"/>
      <c r="S486" s="88"/>
    </row>
    <row r="487" spans="1:19" ht="14.1" customHeight="1">
      <c r="A487" s="13">
        <v>20</v>
      </c>
      <c r="B487" s="85"/>
      <c r="C487" s="15"/>
      <c r="E487" s="120">
        <v>1</v>
      </c>
      <c r="F487" s="147">
        <v>40125</v>
      </c>
      <c r="G487" s="147">
        <v>40129</v>
      </c>
      <c r="H487" s="37">
        <v>1</v>
      </c>
      <c r="J487" s="30"/>
      <c r="K487" s="15"/>
      <c r="L487" s="88"/>
      <c r="M487" s="88"/>
      <c r="N487" s="88"/>
      <c r="O487" s="88"/>
      <c r="P487" s="88"/>
      <c r="Q487" s="88"/>
      <c r="R487" s="88"/>
      <c r="S487" s="88"/>
    </row>
    <row r="488" spans="1:19" ht="14.1" customHeight="1">
      <c r="A488" s="13">
        <v>21</v>
      </c>
      <c r="B488" s="85"/>
      <c r="C488" s="15"/>
      <c r="E488" s="120">
        <v>2</v>
      </c>
      <c r="F488" s="147">
        <v>40130</v>
      </c>
      <c r="G488" s="147">
        <v>40132</v>
      </c>
      <c r="H488" s="37">
        <v>1</v>
      </c>
      <c r="J488" s="30"/>
      <c r="K488" s="30"/>
      <c r="L488" s="88"/>
      <c r="M488" s="88"/>
      <c r="N488" s="88"/>
      <c r="O488" s="88"/>
      <c r="P488" s="88"/>
      <c r="Q488" s="88"/>
      <c r="R488" s="88"/>
      <c r="S488" s="88"/>
    </row>
    <row r="489" spans="1:19" ht="14.1" customHeight="1">
      <c r="A489" s="13">
        <v>22</v>
      </c>
      <c r="B489" s="85"/>
      <c r="C489" s="15"/>
      <c r="E489" s="120">
        <v>3</v>
      </c>
      <c r="F489" s="147">
        <v>40132</v>
      </c>
      <c r="G489" s="147">
        <v>40134</v>
      </c>
      <c r="H489" s="37">
        <v>1</v>
      </c>
      <c r="J489" s="29"/>
      <c r="K489" s="30"/>
      <c r="L489" s="106"/>
      <c r="M489" s="88"/>
      <c r="N489" s="88"/>
      <c r="O489" s="88"/>
      <c r="P489" s="88"/>
      <c r="Q489" s="88"/>
      <c r="R489" s="88"/>
      <c r="S489" s="88"/>
    </row>
    <row r="490" spans="1:19" ht="14.1" customHeight="1">
      <c r="A490" s="13">
        <v>23</v>
      </c>
      <c r="B490" s="85"/>
      <c r="C490" s="15"/>
      <c r="E490" s="120">
        <v>4</v>
      </c>
      <c r="F490" s="147">
        <v>39893</v>
      </c>
      <c r="G490" s="147">
        <v>39899</v>
      </c>
      <c r="H490" s="37">
        <v>1</v>
      </c>
      <c r="J490" s="30"/>
      <c r="K490" s="30"/>
      <c r="L490" s="106"/>
      <c r="M490" s="88"/>
      <c r="N490" s="88"/>
      <c r="O490" s="88"/>
      <c r="P490" s="88"/>
      <c r="Q490" s="88"/>
      <c r="R490" s="88"/>
      <c r="S490" s="88"/>
    </row>
    <row r="491" spans="1:19" ht="14.1" customHeight="1">
      <c r="A491" s="13">
        <v>24</v>
      </c>
      <c r="B491" s="85"/>
      <c r="C491" s="15"/>
      <c r="E491" s="120">
        <v>4</v>
      </c>
      <c r="F491" s="147">
        <v>40134</v>
      </c>
      <c r="G491" s="147">
        <v>40136</v>
      </c>
      <c r="H491" s="37">
        <v>1</v>
      </c>
      <c r="J491" s="29"/>
      <c r="K491" s="30"/>
      <c r="L491" s="106"/>
      <c r="M491" s="88"/>
      <c r="N491" s="88"/>
      <c r="O491" s="88"/>
      <c r="P491" s="88"/>
      <c r="Q491" s="88"/>
      <c r="R491" s="88"/>
      <c r="S491" s="88"/>
    </row>
    <row r="492" spans="1:19" ht="14.1" customHeight="1">
      <c r="A492" s="13">
        <v>25</v>
      </c>
      <c r="B492" s="85"/>
      <c r="C492" s="15"/>
      <c r="E492" s="120">
        <v>5</v>
      </c>
      <c r="F492" s="147">
        <v>39900</v>
      </c>
      <c r="G492" s="147">
        <v>39906</v>
      </c>
      <c r="H492" s="37">
        <v>1</v>
      </c>
      <c r="J492" s="30"/>
      <c r="K492" s="30"/>
      <c r="L492" s="106"/>
      <c r="M492" s="88"/>
      <c r="N492" s="88"/>
      <c r="O492" s="88"/>
      <c r="P492" s="88"/>
      <c r="Q492" s="88"/>
      <c r="R492" s="88"/>
      <c r="S492" s="88"/>
    </row>
    <row r="493" spans="1:19" ht="14.1" customHeight="1">
      <c r="A493" s="13">
        <v>26</v>
      </c>
      <c r="B493" s="85"/>
      <c r="C493" s="15"/>
      <c r="E493" s="120">
        <v>5</v>
      </c>
      <c r="F493" s="147">
        <v>40136</v>
      </c>
      <c r="G493" s="147">
        <v>40138</v>
      </c>
      <c r="H493" s="37">
        <v>1</v>
      </c>
      <c r="J493" s="29"/>
      <c r="K493" s="30"/>
      <c r="L493" s="106"/>
      <c r="M493" s="88"/>
      <c r="N493" s="88"/>
      <c r="O493" s="88"/>
      <c r="P493" s="88"/>
      <c r="Q493" s="88"/>
      <c r="R493" s="88"/>
      <c r="S493" s="88"/>
    </row>
    <row r="494" spans="1:19" ht="14.1" customHeight="1">
      <c r="A494" s="13">
        <v>27</v>
      </c>
      <c r="B494" s="85"/>
      <c r="C494" s="75"/>
      <c r="F494" s="30"/>
      <c r="G494" s="30"/>
      <c r="H494" s="30"/>
      <c r="I494" s="30"/>
      <c r="J494" s="29"/>
      <c r="K494" s="30"/>
      <c r="L494" s="106"/>
      <c r="M494" s="88"/>
      <c r="N494" s="88"/>
      <c r="O494" s="88"/>
      <c r="P494" s="88"/>
      <c r="Q494" s="88"/>
      <c r="R494" s="88"/>
      <c r="S494" s="88"/>
    </row>
    <row r="495" spans="1:19" ht="14.1" customHeight="1">
      <c r="A495" s="13">
        <v>28</v>
      </c>
      <c r="B495" s="85"/>
      <c r="C495" s="82"/>
      <c r="F495" s="30"/>
      <c r="G495" s="30"/>
      <c r="H495" s="30"/>
      <c r="I495" s="30"/>
      <c r="J495" s="106"/>
      <c r="K495" s="88"/>
      <c r="L495" s="106"/>
      <c r="M495" s="88"/>
      <c r="N495" s="88"/>
      <c r="O495" s="88"/>
      <c r="P495" s="88"/>
      <c r="Q495" s="88"/>
      <c r="R495" s="88"/>
      <c r="S495" s="88"/>
    </row>
    <row r="496" spans="1:19" ht="14.1" customHeight="1">
      <c r="A496" s="13">
        <v>29</v>
      </c>
      <c r="B496" s="85"/>
      <c r="C496" s="82"/>
      <c r="F496" s="30"/>
      <c r="G496" s="30"/>
      <c r="H496" s="30"/>
      <c r="I496" s="30"/>
      <c r="J496" s="106"/>
      <c r="K496" s="88"/>
      <c r="L496" s="106"/>
      <c r="M496" s="88"/>
      <c r="N496" s="88"/>
      <c r="O496" s="88"/>
      <c r="P496" s="88"/>
      <c r="Q496" s="88"/>
      <c r="R496" s="88"/>
      <c r="S496" s="88"/>
    </row>
    <row r="497" spans="1:20" ht="14.1" customHeight="1">
      <c r="A497" s="13">
        <v>30</v>
      </c>
      <c r="B497" s="85"/>
      <c r="C497" s="82"/>
      <c r="F497" s="30"/>
      <c r="G497" s="30"/>
      <c r="H497" s="30"/>
      <c r="I497" s="30"/>
      <c r="J497" s="106"/>
      <c r="K497" s="88"/>
      <c r="L497" s="106"/>
      <c r="M497" s="88"/>
      <c r="N497" s="88"/>
      <c r="O497" s="88"/>
      <c r="P497" s="88"/>
      <c r="Q497" s="88"/>
      <c r="R497" s="88"/>
      <c r="S497" s="88"/>
    </row>
    <row r="498" spans="1:20" ht="14.1" customHeight="1">
      <c r="A498" s="13">
        <v>31</v>
      </c>
      <c r="B498" s="85"/>
      <c r="C498" s="82"/>
      <c r="F498" s="30"/>
      <c r="G498" s="30"/>
      <c r="H498" s="30"/>
      <c r="I498" s="30"/>
      <c r="J498" s="106"/>
      <c r="K498" s="88"/>
      <c r="L498" s="106"/>
      <c r="M498" s="88"/>
      <c r="N498" s="88"/>
      <c r="O498" s="88"/>
      <c r="P498" s="88"/>
      <c r="Q498" s="88"/>
      <c r="R498" s="88"/>
      <c r="S498" s="88"/>
    </row>
    <row r="499" spans="1:20" ht="14.1" customHeight="1">
      <c r="A499" s="13">
        <v>32</v>
      </c>
      <c r="B499" s="85"/>
      <c r="C499" s="82"/>
      <c r="F499" s="30"/>
      <c r="G499" s="30"/>
      <c r="H499" s="30"/>
      <c r="I499" s="30"/>
      <c r="J499" s="106"/>
      <c r="K499" s="88"/>
      <c r="L499" s="106"/>
      <c r="M499" s="88"/>
      <c r="N499" s="88"/>
      <c r="O499" s="88"/>
      <c r="P499" s="88"/>
      <c r="Q499" s="88"/>
      <c r="R499" s="88"/>
      <c r="S499" s="88"/>
    </row>
    <row r="500" spans="1:20" ht="14.1" customHeight="1">
      <c r="A500" s="13">
        <v>33</v>
      </c>
      <c r="B500" s="85"/>
      <c r="C500" s="82"/>
      <c r="F500" s="30"/>
      <c r="G500" s="30"/>
      <c r="H500" s="30"/>
      <c r="I500" s="30"/>
      <c r="J500" s="106"/>
      <c r="K500" s="88"/>
      <c r="L500" s="106"/>
      <c r="M500" s="88"/>
      <c r="N500" s="88"/>
      <c r="O500" s="88"/>
      <c r="P500" s="88"/>
      <c r="Q500" s="88"/>
      <c r="R500" s="88"/>
      <c r="S500" s="88"/>
    </row>
    <row r="501" spans="1:20" ht="14.1" customHeight="1">
      <c r="A501" s="13">
        <v>34</v>
      </c>
      <c r="B501" s="91"/>
      <c r="C501" s="82"/>
      <c r="F501" s="30"/>
      <c r="G501" s="30"/>
      <c r="H501" s="30"/>
      <c r="I501" s="30"/>
      <c r="J501" s="106"/>
      <c r="K501" s="88"/>
      <c r="L501" s="106"/>
      <c r="M501" s="88"/>
      <c r="N501" s="88"/>
      <c r="O501" s="88"/>
      <c r="P501" s="88"/>
      <c r="Q501" s="88"/>
      <c r="R501" s="88"/>
      <c r="S501" s="88"/>
    </row>
    <row r="502" spans="1:20" ht="14.1" customHeight="1">
      <c r="A502" s="13">
        <v>35</v>
      </c>
      <c r="B502" s="85"/>
      <c r="C502" s="82"/>
      <c r="F502" s="30"/>
      <c r="G502" s="30"/>
      <c r="H502" s="30"/>
      <c r="I502" s="30"/>
      <c r="J502" s="106"/>
      <c r="K502" s="88"/>
      <c r="L502" s="106"/>
      <c r="M502" s="88"/>
      <c r="N502" s="88"/>
      <c r="O502" s="88"/>
      <c r="P502" s="88"/>
      <c r="Q502" s="88"/>
      <c r="R502" s="88"/>
      <c r="S502" s="88"/>
    </row>
    <row r="503" spans="1:20" ht="14.1" customHeight="1">
      <c r="A503" s="13">
        <v>36</v>
      </c>
      <c r="B503" s="85"/>
      <c r="C503" s="82"/>
      <c r="F503" s="30"/>
      <c r="G503" s="30"/>
      <c r="H503" s="30"/>
      <c r="I503" s="30"/>
      <c r="J503" s="106"/>
      <c r="K503" s="88"/>
      <c r="L503" s="106"/>
      <c r="M503" s="88"/>
      <c r="N503" s="88"/>
      <c r="O503" s="88"/>
      <c r="P503" s="88"/>
      <c r="Q503" s="88"/>
      <c r="R503" s="88"/>
      <c r="S503" s="88"/>
    </row>
    <row r="504" spans="1:20" ht="14.1" customHeight="1">
      <c r="A504" s="13">
        <v>37</v>
      </c>
      <c r="B504" s="85"/>
      <c r="C504" s="82"/>
      <c r="F504" s="30"/>
      <c r="G504" s="30"/>
      <c r="H504" s="30"/>
      <c r="I504" s="30"/>
      <c r="J504" s="106"/>
      <c r="K504" s="88"/>
      <c r="L504" s="106"/>
      <c r="M504" s="88"/>
      <c r="N504" s="88"/>
      <c r="O504" s="88"/>
      <c r="P504" s="88"/>
      <c r="Q504" s="88"/>
      <c r="R504" s="88"/>
      <c r="S504" s="88"/>
    </row>
    <row r="505" spans="1:20" ht="14.1" customHeight="1">
      <c r="A505" s="13">
        <v>38</v>
      </c>
      <c r="B505" s="85"/>
      <c r="C505" s="82"/>
      <c r="F505" s="30"/>
      <c r="G505" s="30"/>
      <c r="H505" s="30"/>
      <c r="I505" s="30"/>
      <c r="J505" s="106"/>
      <c r="K505" s="88"/>
      <c r="L505" s="106"/>
      <c r="M505" s="88"/>
      <c r="N505" s="88"/>
      <c r="O505" s="88"/>
      <c r="P505" s="88"/>
      <c r="Q505" s="88"/>
      <c r="R505" s="88"/>
      <c r="S505" s="88"/>
    </row>
    <row r="506" spans="1:20" ht="14.1" customHeight="1">
      <c r="A506" s="13">
        <v>39</v>
      </c>
      <c r="B506" s="85"/>
      <c r="C506" s="82"/>
      <c r="F506" s="30"/>
      <c r="G506" s="30"/>
      <c r="H506" s="30"/>
      <c r="I506" s="30"/>
      <c r="J506" s="106"/>
      <c r="K506" s="88"/>
      <c r="L506" s="106"/>
      <c r="M506" s="88"/>
      <c r="N506" s="88"/>
      <c r="O506" s="88"/>
      <c r="P506" s="88"/>
      <c r="Q506" s="88"/>
      <c r="R506" s="88"/>
      <c r="S506" s="88"/>
    </row>
    <row r="507" spans="1:20" ht="14.1" customHeight="1">
      <c r="A507" s="13">
        <v>40</v>
      </c>
      <c r="B507" s="85"/>
      <c r="C507" s="82"/>
      <c r="F507" s="30"/>
      <c r="G507" s="30"/>
      <c r="H507" s="30"/>
      <c r="I507" s="30"/>
      <c r="J507" s="88"/>
      <c r="K507" s="88"/>
      <c r="L507" s="88"/>
      <c r="M507" s="88"/>
      <c r="N507" s="88"/>
      <c r="O507" s="88"/>
      <c r="P507" s="88"/>
      <c r="Q507" s="88"/>
      <c r="R507" s="88"/>
      <c r="S507" s="88"/>
    </row>
    <row r="508" spans="1:20" ht="14.1" customHeight="1">
      <c r="A508" s="13">
        <v>41</v>
      </c>
      <c r="B508" s="85"/>
      <c r="C508" s="82"/>
      <c r="F508" s="30"/>
      <c r="G508" s="30"/>
      <c r="H508" s="30"/>
      <c r="I508" s="30"/>
      <c r="J508" s="88"/>
      <c r="K508" s="88"/>
      <c r="L508" s="88"/>
      <c r="M508" s="88"/>
      <c r="N508" s="88"/>
      <c r="O508" s="88"/>
      <c r="P508" s="88"/>
      <c r="Q508" s="88"/>
      <c r="R508" s="88"/>
      <c r="S508" s="88"/>
    </row>
    <row r="509" spans="1:20" ht="14.1" customHeight="1" thickBot="1">
      <c r="A509" s="55">
        <v>42</v>
      </c>
      <c r="B509" s="55"/>
      <c r="C509" s="55"/>
      <c r="D509" s="56"/>
      <c r="E509" s="56"/>
      <c r="F509" s="56"/>
      <c r="G509" s="56"/>
      <c r="H509" s="56"/>
      <c r="I509" s="56"/>
      <c r="J509" s="55"/>
      <c r="K509" s="55"/>
      <c r="L509" s="55"/>
      <c r="M509" s="55"/>
      <c r="N509" s="55"/>
      <c r="O509" s="55"/>
      <c r="P509" s="55"/>
      <c r="Q509" s="55"/>
      <c r="R509" s="55"/>
      <c r="S509" s="55"/>
    </row>
    <row r="510" spans="1:20" ht="14.1" customHeight="1">
      <c r="A510" s="13" t="s">
        <v>155</v>
      </c>
      <c r="Q510" s="13" t="s">
        <v>156</v>
      </c>
    </row>
    <row r="511" spans="1:20" ht="14.1" customHeight="1" thickBot="1">
      <c r="A511" s="55" t="s">
        <v>107</v>
      </c>
      <c r="B511" s="55"/>
      <c r="C511" s="55"/>
      <c r="D511" s="56"/>
      <c r="E511" s="56"/>
      <c r="F511" s="56"/>
      <c r="G511" s="56"/>
      <c r="H511" s="56" t="s">
        <v>108</v>
      </c>
      <c r="I511" s="56"/>
      <c r="J511" s="55"/>
      <c r="K511" s="55"/>
      <c r="L511" s="55"/>
      <c r="M511" s="55"/>
      <c r="N511" s="55"/>
      <c r="O511" s="55"/>
      <c r="P511" s="55"/>
      <c r="Q511" s="55"/>
      <c r="R511" s="55"/>
      <c r="S511" s="55" t="s">
        <v>374</v>
      </c>
      <c r="T511" s="98"/>
    </row>
    <row r="512" spans="1:20" ht="14.1" customHeight="1">
      <c r="A512" s="13" t="s">
        <v>56</v>
      </c>
      <c r="G512" s="15" t="s">
        <v>110</v>
      </c>
      <c r="H512" s="15" t="s">
        <v>111</v>
      </c>
      <c r="K512" s="58"/>
      <c r="L512" s="58"/>
      <c r="N512" s="58"/>
      <c r="O512" s="58"/>
      <c r="P512" s="58" t="s">
        <v>57</v>
      </c>
      <c r="S512" s="59"/>
    </row>
    <row r="513" spans="1:19" ht="14.1" customHeight="1">
      <c r="H513" s="15" t="s">
        <v>112</v>
      </c>
      <c r="K513" s="60"/>
      <c r="L513" s="61"/>
      <c r="O513" s="60"/>
      <c r="P513" s="60" t="s">
        <v>58</v>
      </c>
      <c r="Q513" s="61" t="s">
        <v>59</v>
      </c>
      <c r="S513" s="62"/>
    </row>
    <row r="514" spans="1:19" ht="14.1" customHeight="1">
      <c r="A514" s="13" t="s">
        <v>60</v>
      </c>
      <c r="K514" s="60"/>
      <c r="L514" s="61"/>
      <c r="M514" s="60"/>
      <c r="P514" s="60"/>
      <c r="Q514" s="61" t="s">
        <v>61</v>
      </c>
      <c r="S514" s="62"/>
    </row>
    <row r="515" spans="1:19" ht="14.1" customHeight="1">
      <c r="K515" s="60"/>
      <c r="L515" s="61"/>
      <c r="M515" s="60"/>
      <c r="P515" s="60"/>
      <c r="Q515" s="61" t="s">
        <v>62</v>
      </c>
      <c r="S515" s="62"/>
    </row>
    <row r="516" spans="1:19" ht="14.1" customHeight="1">
      <c r="A516" s="57"/>
      <c r="B516" s="57"/>
      <c r="C516" s="57"/>
      <c r="D516" s="24"/>
      <c r="E516" s="24"/>
      <c r="F516" s="24"/>
      <c r="G516" s="24"/>
      <c r="H516" s="24"/>
      <c r="I516" s="24"/>
      <c r="J516" s="57"/>
      <c r="K516" s="57"/>
      <c r="L516" s="57"/>
      <c r="M516" s="57"/>
      <c r="N516" s="57"/>
      <c r="O516" s="57"/>
      <c r="P516" s="57"/>
      <c r="Q516" s="99" t="s">
        <v>113</v>
      </c>
      <c r="R516" s="57"/>
      <c r="S516" s="57"/>
    </row>
    <row r="517" spans="1:19" ht="14.1" customHeight="1">
      <c r="B517" s="63"/>
      <c r="C517" s="64"/>
      <c r="D517" s="65"/>
      <c r="E517" s="65"/>
      <c r="F517" s="65"/>
      <c r="G517" s="65"/>
      <c r="H517" s="65"/>
      <c r="I517" s="65"/>
      <c r="J517" s="64"/>
      <c r="K517" s="64"/>
      <c r="L517" s="64"/>
      <c r="M517" s="64"/>
      <c r="N517" s="64"/>
      <c r="O517" s="64"/>
      <c r="P517" s="64"/>
      <c r="Q517" s="99" t="s">
        <v>114</v>
      </c>
      <c r="R517" s="64"/>
      <c r="S517" s="64"/>
    </row>
    <row r="518" spans="1:19" ht="14.1" customHeight="1" thickBot="1">
      <c r="A518" s="55" t="s">
        <v>63</v>
      </c>
      <c r="B518" s="55"/>
      <c r="C518" s="55"/>
      <c r="D518" s="56"/>
      <c r="E518" s="56"/>
      <c r="F518" s="56"/>
      <c r="G518" s="56"/>
      <c r="H518" s="56"/>
      <c r="I518" s="56"/>
      <c r="J518" s="55"/>
      <c r="K518" s="55"/>
      <c r="L518" s="55"/>
      <c r="M518" s="55"/>
      <c r="N518" s="55"/>
      <c r="O518" s="55"/>
      <c r="P518" s="55"/>
      <c r="Q518" s="100" t="s">
        <v>115</v>
      </c>
      <c r="R518" s="55"/>
      <c r="S518" s="55"/>
    </row>
    <row r="519" spans="1:19" ht="14.1" customHeight="1">
      <c r="A519" s="13">
        <v>1</v>
      </c>
      <c r="B519" s="63"/>
      <c r="C519" s="65" t="s">
        <v>329</v>
      </c>
      <c r="D519" s="145" t="s">
        <v>375</v>
      </c>
      <c r="E519" s="19"/>
      <c r="F519" s="19"/>
      <c r="G519" s="19"/>
      <c r="H519" s="19"/>
      <c r="I519" s="19"/>
      <c r="J519" s="65"/>
      <c r="K519" s="19"/>
      <c r="L519" s="69"/>
      <c r="M519" s="69"/>
      <c r="N519" s="63"/>
      <c r="O519" s="69"/>
      <c r="P519" s="63"/>
      <c r="Q519" s="63"/>
      <c r="R519" s="63"/>
      <c r="S519" s="69"/>
    </row>
    <row r="520" spans="1:19" ht="14.1" customHeight="1">
      <c r="A520" s="13">
        <v>2</v>
      </c>
      <c r="B520" s="63"/>
      <c r="C520" s="19"/>
      <c r="D520" s="19"/>
      <c r="E520" s="19"/>
      <c r="F520" s="19"/>
      <c r="G520" s="65"/>
      <c r="H520" s="19"/>
      <c r="I520" s="19"/>
      <c r="J520" s="19"/>
      <c r="K520" s="65"/>
      <c r="L520" s="69"/>
      <c r="M520" s="69"/>
      <c r="N520" s="69"/>
      <c r="O520" s="69"/>
      <c r="P520" s="69"/>
      <c r="Q520" s="64"/>
      <c r="R520" s="64"/>
      <c r="S520" s="72"/>
    </row>
    <row r="521" spans="1:19" ht="14.1" customHeight="1">
      <c r="A521" s="57">
        <v>3</v>
      </c>
      <c r="B521" s="73"/>
      <c r="C521" s="15"/>
      <c r="F521" s="37" t="s">
        <v>376</v>
      </c>
      <c r="G521" s="37"/>
      <c r="H521" s="37" t="s">
        <v>376</v>
      </c>
      <c r="I521" s="25"/>
      <c r="J521" s="75"/>
      <c r="K521" s="15" t="s">
        <v>340</v>
      </c>
      <c r="L521" s="82"/>
      <c r="M521" s="78"/>
      <c r="N521" s="79"/>
      <c r="O521" s="78"/>
      <c r="P521" s="78"/>
      <c r="Q521" s="78"/>
      <c r="R521" s="78"/>
      <c r="S521" s="78"/>
    </row>
    <row r="522" spans="1:19" ht="14.1" customHeight="1">
      <c r="A522" s="13">
        <v>4</v>
      </c>
      <c r="B522" s="80"/>
      <c r="C522" s="15"/>
      <c r="F522" s="37" t="s">
        <v>377</v>
      </c>
      <c r="G522" s="37" t="s">
        <v>378</v>
      </c>
      <c r="H522" s="37" t="s">
        <v>379</v>
      </c>
      <c r="I522" s="25"/>
      <c r="J522" s="75"/>
      <c r="K522" s="29"/>
      <c r="L522" s="82"/>
      <c r="M522" s="82"/>
      <c r="N522" s="82"/>
      <c r="O522" s="82"/>
      <c r="P522" s="82"/>
      <c r="Q522" s="82"/>
      <c r="R522" s="82"/>
      <c r="S522" s="82"/>
    </row>
    <row r="523" spans="1:19" ht="14.1" customHeight="1">
      <c r="A523" s="13">
        <v>5</v>
      </c>
      <c r="B523" s="80"/>
      <c r="C523" s="15"/>
      <c r="F523" s="37" t="s">
        <v>364</v>
      </c>
      <c r="G523" s="37" t="s">
        <v>364</v>
      </c>
      <c r="H523" s="37" t="s">
        <v>364</v>
      </c>
      <c r="I523" s="30"/>
      <c r="J523" s="29"/>
      <c r="K523" s="142" t="s">
        <v>380</v>
      </c>
      <c r="L523" s="106"/>
      <c r="M523" s="84"/>
      <c r="N523" s="84"/>
      <c r="O523" s="84"/>
      <c r="P523" s="84"/>
      <c r="Q523" s="84"/>
      <c r="R523" s="84"/>
      <c r="S523" s="84"/>
    </row>
    <row r="524" spans="1:19" ht="14.1" customHeight="1">
      <c r="A524" s="13">
        <v>6</v>
      </c>
      <c r="B524" s="85"/>
      <c r="C524" s="123" t="s">
        <v>341</v>
      </c>
      <c r="F524" s="139" t="s">
        <v>381</v>
      </c>
      <c r="G524" s="139" t="s">
        <v>381</v>
      </c>
      <c r="H524" s="139" t="s">
        <v>381</v>
      </c>
      <c r="I524" s="30"/>
      <c r="J524" s="30"/>
      <c r="K524" s="143" t="s">
        <v>382</v>
      </c>
      <c r="L524" s="88"/>
      <c r="M524" s="88"/>
      <c r="N524" s="88"/>
      <c r="O524" s="88"/>
      <c r="P524" s="88"/>
      <c r="Q524" s="88"/>
      <c r="R524" s="88"/>
      <c r="S524" s="88"/>
    </row>
    <row r="525" spans="1:19" ht="14.1" customHeight="1">
      <c r="A525" s="13">
        <v>7</v>
      </c>
      <c r="B525" s="85"/>
      <c r="C525" s="15" t="s">
        <v>343</v>
      </c>
      <c r="E525" s="120">
        <v>1</v>
      </c>
      <c r="F525" s="37">
        <v>1.4</v>
      </c>
      <c r="G525" s="150">
        <v>4</v>
      </c>
      <c r="H525" s="150">
        <v>5.3</v>
      </c>
      <c r="I525" s="30"/>
      <c r="J525" s="30"/>
      <c r="K525" s="143"/>
      <c r="L525" s="88"/>
      <c r="M525" s="88"/>
      <c r="N525" s="88"/>
      <c r="O525" s="88"/>
      <c r="P525" s="88"/>
      <c r="Q525" s="88"/>
      <c r="R525" s="88"/>
      <c r="S525" s="88"/>
    </row>
    <row r="526" spans="1:19" ht="14.1" customHeight="1">
      <c r="A526" s="13">
        <v>8</v>
      </c>
      <c r="B526" s="85"/>
      <c r="C526" s="15"/>
      <c r="E526" s="120">
        <v>2</v>
      </c>
      <c r="F526" s="37">
        <v>1.4</v>
      </c>
      <c r="G526" s="150">
        <v>3.6</v>
      </c>
      <c r="H526" s="150">
        <v>4.9000000000000004</v>
      </c>
      <c r="I526" s="30"/>
      <c r="J526" s="30"/>
      <c r="K526" s="143" t="s">
        <v>383</v>
      </c>
      <c r="L526" s="88"/>
      <c r="M526" s="88"/>
      <c r="N526" s="88"/>
      <c r="O526" s="88"/>
      <c r="P526" s="88"/>
      <c r="Q526" s="88"/>
      <c r="R526" s="88"/>
      <c r="S526" s="88"/>
    </row>
    <row r="527" spans="1:19" ht="14.1" customHeight="1">
      <c r="A527" s="13">
        <v>9</v>
      </c>
      <c r="B527" s="85"/>
      <c r="C527" s="15"/>
      <c r="E527" s="119" t="s">
        <v>384</v>
      </c>
      <c r="F527" s="150">
        <v>4.9000000000000004</v>
      </c>
      <c r="G527" s="150">
        <v>1</v>
      </c>
      <c r="H527" s="150">
        <v>5.8</v>
      </c>
      <c r="I527" s="30"/>
      <c r="J527" s="30"/>
      <c r="K527" s="15"/>
      <c r="L527" s="88"/>
      <c r="M527" s="88"/>
      <c r="N527" s="88"/>
      <c r="O527" s="88"/>
      <c r="P527" s="88"/>
      <c r="Q527" s="88"/>
      <c r="R527" s="88"/>
      <c r="S527" s="88"/>
    </row>
    <row r="528" spans="1:19" ht="14.1" customHeight="1">
      <c r="A528" s="13">
        <v>10</v>
      </c>
      <c r="B528" s="85"/>
      <c r="C528" s="15"/>
      <c r="E528" s="120"/>
      <c r="F528" s="37"/>
      <c r="G528" s="37"/>
      <c r="H528" s="37"/>
      <c r="I528" s="30"/>
      <c r="J528" s="30"/>
      <c r="K528" s="15"/>
      <c r="L528" s="88"/>
      <c r="M528" s="88"/>
      <c r="N528" s="88"/>
      <c r="O528" s="88"/>
      <c r="P528" s="88"/>
      <c r="Q528" s="88"/>
      <c r="R528" s="88"/>
      <c r="S528" s="88"/>
    </row>
    <row r="529" spans="1:19" ht="14.1" customHeight="1">
      <c r="A529" s="13">
        <v>11</v>
      </c>
      <c r="B529" s="85"/>
      <c r="C529" s="15" t="s">
        <v>349</v>
      </c>
      <c r="E529" s="120">
        <v>1</v>
      </c>
      <c r="F529" s="150">
        <v>24.3</v>
      </c>
      <c r="G529" s="150">
        <v>3.6</v>
      </c>
      <c r="H529" s="150">
        <v>26.7</v>
      </c>
      <c r="I529" s="30"/>
      <c r="J529" s="30"/>
      <c r="K529" s="30"/>
      <c r="L529" s="88"/>
      <c r="M529" s="88"/>
      <c r="N529" s="88"/>
      <c r="O529" s="88"/>
      <c r="P529" s="88"/>
      <c r="Q529" s="88"/>
      <c r="R529" s="88"/>
      <c r="S529" s="88"/>
    </row>
    <row r="530" spans="1:19" ht="14.1" customHeight="1">
      <c r="A530" s="13">
        <v>12</v>
      </c>
      <c r="B530" s="85"/>
      <c r="C530" s="15"/>
      <c r="E530" s="120">
        <v>2</v>
      </c>
      <c r="F530" s="150">
        <v>12</v>
      </c>
      <c r="G530" s="150">
        <v>2.2999999999999998</v>
      </c>
      <c r="H530" s="150">
        <v>13.9</v>
      </c>
      <c r="I530" s="30"/>
      <c r="J530" s="30"/>
      <c r="K530" s="30"/>
      <c r="L530" s="88"/>
      <c r="M530" s="88"/>
      <c r="N530" s="88"/>
      <c r="O530" s="88"/>
      <c r="P530" s="88"/>
      <c r="Q530" s="88"/>
      <c r="R530" s="88"/>
      <c r="S530" s="88"/>
    </row>
    <row r="531" spans="1:19" ht="14.1" customHeight="1">
      <c r="A531" s="13">
        <v>13</v>
      </c>
      <c r="B531" s="85"/>
      <c r="C531" s="15"/>
      <c r="E531" s="120">
        <v>3</v>
      </c>
      <c r="F531" s="150">
        <v>19.5</v>
      </c>
      <c r="G531" s="150">
        <v>3.6</v>
      </c>
      <c r="H531" s="150">
        <v>22.2</v>
      </c>
      <c r="I531" s="30"/>
      <c r="J531" s="30"/>
      <c r="K531" s="30"/>
      <c r="L531" s="88"/>
      <c r="M531" s="88"/>
      <c r="N531" s="88"/>
      <c r="O531" s="88"/>
      <c r="P531" s="88"/>
      <c r="Q531" s="88"/>
      <c r="R531" s="88"/>
      <c r="S531" s="88"/>
    </row>
    <row r="532" spans="1:19" ht="14.1" customHeight="1">
      <c r="A532" s="13">
        <v>14</v>
      </c>
      <c r="B532" s="85"/>
      <c r="C532" s="15"/>
      <c r="E532" s="120">
        <v>4</v>
      </c>
      <c r="F532" s="150">
        <v>11.1</v>
      </c>
      <c r="G532" s="150">
        <v>1.4</v>
      </c>
      <c r="H532" s="150">
        <v>12.2</v>
      </c>
      <c r="I532" s="30"/>
      <c r="J532" s="30"/>
      <c r="K532" s="30"/>
      <c r="L532" s="88"/>
      <c r="M532" s="88"/>
      <c r="N532" s="88"/>
      <c r="O532" s="88"/>
      <c r="P532" s="88"/>
      <c r="Q532" s="88"/>
      <c r="R532" s="88"/>
      <c r="S532" s="88"/>
    </row>
    <row r="533" spans="1:19" ht="14.1" customHeight="1">
      <c r="A533" s="13">
        <v>15</v>
      </c>
      <c r="B533" s="85"/>
      <c r="C533" s="15"/>
      <c r="E533" s="120" t="s">
        <v>353</v>
      </c>
      <c r="F533" s="150">
        <v>32.9</v>
      </c>
      <c r="G533" s="150">
        <v>3.6</v>
      </c>
      <c r="H533" s="150">
        <v>34.6</v>
      </c>
      <c r="I533" s="30"/>
      <c r="J533" s="30"/>
      <c r="K533" s="30"/>
      <c r="L533" s="88"/>
      <c r="M533" s="88"/>
      <c r="N533" s="88"/>
      <c r="O533" s="88"/>
      <c r="P533" s="88"/>
      <c r="Q533" s="88"/>
      <c r="R533" s="88"/>
      <c r="S533" s="88"/>
    </row>
    <row r="534" spans="1:19" ht="14.1" customHeight="1">
      <c r="A534" s="13">
        <v>16</v>
      </c>
      <c r="B534" s="85"/>
      <c r="C534" s="15"/>
      <c r="E534" s="120" t="s">
        <v>356</v>
      </c>
      <c r="F534" s="150">
        <v>4.9000000000000004</v>
      </c>
      <c r="G534" s="150">
        <v>1</v>
      </c>
      <c r="H534" s="150">
        <v>5.8</v>
      </c>
      <c r="I534" s="30"/>
      <c r="J534" s="30"/>
      <c r="K534" s="30"/>
      <c r="L534" s="88"/>
      <c r="M534" s="88"/>
      <c r="N534" s="88"/>
      <c r="O534" s="88"/>
      <c r="P534" s="88"/>
      <c r="Q534" s="88"/>
      <c r="R534" s="88"/>
      <c r="S534" s="88"/>
    </row>
    <row r="535" spans="1:19" ht="14.1" customHeight="1">
      <c r="A535" s="13">
        <v>17</v>
      </c>
      <c r="B535" s="85"/>
      <c r="C535" s="15"/>
      <c r="E535" s="120"/>
      <c r="F535" s="37"/>
      <c r="G535" s="37"/>
      <c r="H535" s="37"/>
      <c r="I535" s="30"/>
      <c r="J535" s="30"/>
      <c r="K535" s="30"/>
      <c r="L535" s="88"/>
      <c r="M535" s="88"/>
      <c r="N535" s="88"/>
      <c r="O535" s="88"/>
      <c r="P535" s="88"/>
      <c r="Q535" s="88"/>
      <c r="R535" s="88"/>
      <c r="S535" s="88"/>
    </row>
    <row r="536" spans="1:19" ht="14.1" customHeight="1">
      <c r="A536" s="13">
        <v>18</v>
      </c>
      <c r="B536" s="85"/>
      <c r="C536" s="15" t="s">
        <v>357</v>
      </c>
      <c r="E536" s="120" t="s">
        <v>385</v>
      </c>
      <c r="F536" s="150">
        <v>7</v>
      </c>
      <c r="G536" s="150">
        <v>0</v>
      </c>
      <c r="H536" s="150">
        <v>7</v>
      </c>
      <c r="I536" s="30"/>
      <c r="J536" s="30"/>
      <c r="K536" s="30"/>
      <c r="L536" s="88"/>
      <c r="M536" s="88"/>
      <c r="N536" s="88"/>
      <c r="O536" s="88"/>
      <c r="P536" s="88"/>
      <c r="Q536" s="88"/>
      <c r="R536" s="88"/>
      <c r="S536" s="88"/>
    </row>
    <row r="537" spans="1:19" ht="14.1" customHeight="1">
      <c r="A537" s="13">
        <v>19</v>
      </c>
      <c r="B537" s="85"/>
      <c r="C537" s="15"/>
      <c r="E537" s="120"/>
      <c r="F537" s="37"/>
      <c r="G537" s="37"/>
      <c r="H537" s="37"/>
      <c r="I537" s="30"/>
      <c r="J537" s="30"/>
      <c r="K537" s="30"/>
      <c r="L537" s="88"/>
      <c r="M537" s="88"/>
      <c r="N537" s="88"/>
      <c r="O537" s="88"/>
      <c r="P537" s="88"/>
      <c r="Q537" s="88"/>
      <c r="R537" s="88"/>
      <c r="S537" s="88"/>
    </row>
    <row r="538" spans="1:19" ht="14.1" customHeight="1">
      <c r="A538" s="13">
        <v>20</v>
      </c>
      <c r="B538" s="85"/>
      <c r="C538" s="15" t="s">
        <v>358</v>
      </c>
      <c r="E538" s="120">
        <v>1</v>
      </c>
      <c r="F538" s="150">
        <v>2.2000000000000002</v>
      </c>
      <c r="G538" s="150">
        <v>14.9</v>
      </c>
      <c r="H538" s="150">
        <v>16.600000000000001</v>
      </c>
      <c r="I538" s="30"/>
      <c r="J538" s="30"/>
      <c r="K538" s="30"/>
      <c r="L538" s="88"/>
      <c r="M538" s="88"/>
      <c r="N538" s="88"/>
      <c r="O538" s="88"/>
      <c r="P538" s="88"/>
      <c r="Q538" s="88"/>
      <c r="R538" s="88"/>
      <c r="S538" s="88"/>
    </row>
    <row r="539" spans="1:19" ht="14.1" customHeight="1">
      <c r="A539" s="13">
        <v>21</v>
      </c>
      <c r="B539" s="85"/>
      <c r="C539" s="15"/>
      <c r="E539" s="120">
        <v>2</v>
      </c>
      <c r="F539" s="150">
        <v>2.1</v>
      </c>
      <c r="G539" s="150">
        <v>14.9</v>
      </c>
      <c r="H539" s="150">
        <v>16.399999999999999</v>
      </c>
      <c r="I539" s="30"/>
      <c r="J539" s="29"/>
      <c r="K539" s="30"/>
      <c r="L539" s="106"/>
      <c r="M539" s="88"/>
      <c r="N539" s="88"/>
      <c r="O539" s="88"/>
      <c r="P539" s="88"/>
      <c r="Q539" s="88"/>
      <c r="R539" s="88"/>
      <c r="S539" s="88"/>
    </row>
    <row r="540" spans="1:19" ht="14.1" customHeight="1">
      <c r="A540" s="13">
        <v>22</v>
      </c>
      <c r="B540" s="85"/>
      <c r="C540" s="15"/>
      <c r="E540" s="120"/>
      <c r="F540" s="37"/>
      <c r="G540" s="37"/>
      <c r="H540" s="37"/>
      <c r="I540" s="30"/>
      <c r="J540" s="30"/>
      <c r="K540" s="30"/>
      <c r="L540" s="106"/>
      <c r="M540" s="88"/>
      <c r="N540" s="88"/>
      <c r="O540" s="88"/>
      <c r="P540" s="88"/>
      <c r="Q540" s="88"/>
      <c r="R540" s="88"/>
      <c r="S540" s="88"/>
    </row>
    <row r="541" spans="1:19" ht="14.1" customHeight="1">
      <c r="A541" s="13">
        <v>23</v>
      </c>
      <c r="B541" s="85"/>
      <c r="C541" s="15" t="s">
        <v>359</v>
      </c>
      <c r="E541" s="120">
        <v>1</v>
      </c>
      <c r="F541" s="150">
        <v>9.3000000000000007</v>
      </c>
      <c r="G541" s="150">
        <v>4.8</v>
      </c>
      <c r="H541" s="150">
        <v>13.4</v>
      </c>
      <c r="I541" s="30"/>
      <c r="J541" s="29"/>
      <c r="K541" s="30"/>
      <c r="L541" s="106"/>
      <c r="M541" s="88"/>
      <c r="N541" s="88"/>
      <c r="O541" s="88"/>
      <c r="P541" s="88"/>
      <c r="Q541" s="88"/>
      <c r="R541" s="88"/>
      <c r="S541" s="88"/>
    </row>
    <row r="542" spans="1:19" ht="14.1" customHeight="1">
      <c r="A542" s="13">
        <v>24</v>
      </c>
      <c r="B542" s="85"/>
      <c r="C542" s="15"/>
      <c r="E542" s="119">
        <v>2</v>
      </c>
      <c r="F542" s="150">
        <v>0.7</v>
      </c>
      <c r="G542" s="150">
        <v>0.6</v>
      </c>
      <c r="H542" s="150">
        <v>1.3</v>
      </c>
      <c r="I542" s="30"/>
      <c r="J542" s="30"/>
      <c r="K542" s="30"/>
      <c r="L542" s="106"/>
      <c r="M542" s="88"/>
      <c r="N542" s="88"/>
      <c r="O542" s="88"/>
      <c r="P542" s="88"/>
      <c r="Q542" s="88"/>
      <c r="R542" s="88"/>
      <c r="S542" s="88"/>
    </row>
    <row r="543" spans="1:19" ht="14.1" customHeight="1">
      <c r="A543" s="13">
        <v>25</v>
      </c>
      <c r="B543" s="85"/>
      <c r="C543" s="15"/>
      <c r="E543" s="120">
        <v>3</v>
      </c>
      <c r="F543" s="150">
        <v>0.7</v>
      </c>
      <c r="G543" s="150">
        <v>0.6</v>
      </c>
      <c r="H543" s="150">
        <v>1.3</v>
      </c>
      <c r="J543" s="15"/>
      <c r="K543" s="15"/>
      <c r="L543" s="97"/>
      <c r="M543" s="88"/>
      <c r="N543" s="88"/>
      <c r="O543" s="88"/>
      <c r="P543" s="88"/>
      <c r="Q543" s="88"/>
      <c r="R543" s="88"/>
      <c r="S543" s="88"/>
    </row>
    <row r="544" spans="1:19" ht="14.1" customHeight="1">
      <c r="A544" s="13">
        <v>26</v>
      </c>
      <c r="B544" s="85"/>
      <c r="C544" s="75"/>
      <c r="E544" s="119">
        <v>4</v>
      </c>
      <c r="F544" s="150">
        <v>0.7</v>
      </c>
      <c r="G544" s="150">
        <v>0.6</v>
      </c>
      <c r="H544" s="150">
        <v>1.3</v>
      </c>
      <c r="I544" s="30"/>
      <c r="J544" s="29"/>
      <c r="K544" s="30"/>
      <c r="L544" s="106"/>
      <c r="M544" s="88"/>
      <c r="N544" s="88"/>
      <c r="O544" s="88"/>
      <c r="P544" s="88"/>
      <c r="Q544" s="88"/>
      <c r="R544" s="88"/>
      <c r="S544" s="88"/>
    </row>
    <row r="545" spans="1:19" ht="14.1" customHeight="1">
      <c r="A545" s="13">
        <v>27</v>
      </c>
      <c r="B545" s="85"/>
      <c r="C545" s="75"/>
      <c r="E545" s="120">
        <v>5</v>
      </c>
      <c r="F545" s="150">
        <v>0.7</v>
      </c>
      <c r="G545" s="150">
        <v>0.6</v>
      </c>
      <c r="H545" s="150">
        <v>1.3</v>
      </c>
      <c r="I545" s="30"/>
      <c r="J545" s="29"/>
      <c r="K545" s="30"/>
      <c r="L545" s="106"/>
      <c r="M545" s="88"/>
      <c r="N545" s="88"/>
      <c r="O545" s="88"/>
      <c r="P545" s="88"/>
      <c r="Q545" s="88"/>
      <c r="R545" s="88"/>
      <c r="S545" s="88"/>
    </row>
    <row r="546" spans="1:19" ht="14.1" customHeight="1">
      <c r="A546" s="13">
        <v>28</v>
      </c>
      <c r="B546" s="85"/>
      <c r="C546" s="75"/>
      <c r="G546" s="30"/>
      <c r="H546" s="30"/>
      <c r="I546" s="30"/>
      <c r="J546" s="29"/>
      <c r="K546" s="30"/>
      <c r="L546" s="106"/>
      <c r="M546" s="88"/>
      <c r="N546" s="88"/>
      <c r="O546" s="88"/>
      <c r="P546" s="88"/>
      <c r="Q546" s="88"/>
      <c r="R546" s="88"/>
      <c r="S546" s="88"/>
    </row>
    <row r="547" spans="1:19" ht="14.1" customHeight="1">
      <c r="A547" s="13">
        <v>29</v>
      </c>
      <c r="B547" s="85"/>
      <c r="C547" s="75"/>
      <c r="G547" s="30"/>
      <c r="H547" s="30"/>
      <c r="I547" s="30"/>
      <c r="J547" s="29"/>
      <c r="K547" s="30"/>
      <c r="L547" s="106"/>
      <c r="M547" s="88"/>
      <c r="N547" s="88"/>
      <c r="O547" s="88"/>
      <c r="P547" s="88"/>
      <c r="Q547" s="88"/>
      <c r="R547" s="88"/>
      <c r="S547" s="88"/>
    </row>
    <row r="548" spans="1:19" ht="14.1" customHeight="1">
      <c r="A548" s="13">
        <v>30</v>
      </c>
      <c r="B548" s="85"/>
      <c r="C548" s="75"/>
      <c r="G548" s="30"/>
      <c r="H548" s="30"/>
      <c r="I548" s="30"/>
      <c r="J548" s="29"/>
      <c r="K548" s="30"/>
      <c r="L548" s="106"/>
      <c r="M548" s="88"/>
      <c r="N548" s="88"/>
      <c r="O548" s="88"/>
      <c r="P548" s="88"/>
      <c r="Q548" s="88"/>
      <c r="R548" s="88"/>
      <c r="S548" s="88"/>
    </row>
    <row r="549" spans="1:19" ht="14.1" customHeight="1">
      <c r="A549" s="13">
        <v>31</v>
      </c>
      <c r="B549" s="85"/>
      <c r="C549" s="75"/>
      <c r="F549" s="30"/>
      <c r="G549" s="30"/>
      <c r="H549" s="30"/>
      <c r="I549" s="30"/>
      <c r="J549" s="29"/>
      <c r="K549" s="30"/>
      <c r="L549" s="106"/>
      <c r="M549" s="88"/>
      <c r="N549" s="88"/>
      <c r="O549" s="88"/>
      <c r="P549" s="88"/>
      <c r="Q549" s="88"/>
      <c r="R549" s="88"/>
      <c r="S549" s="88"/>
    </row>
    <row r="550" spans="1:19" ht="14.1" customHeight="1">
      <c r="A550" s="13">
        <v>32</v>
      </c>
      <c r="B550" s="85"/>
      <c r="C550" s="75"/>
      <c r="F550" s="30"/>
      <c r="G550" s="30"/>
      <c r="H550" s="30"/>
      <c r="I550" s="30"/>
      <c r="J550" s="29"/>
      <c r="K550" s="30"/>
      <c r="L550" s="106"/>
      <c r="M550" s="88"/>
      <c r="N550" s="88"/>
      <c r="O550" s="88"/>
      <c r="P550" s="88"/>
      <c r="Q550" s="88"/>
      <c r="R550" s="88"/>
      <c r="S550" s="88"/>
    </row>
    <row r="551" spans="1:19" ht="14.1" customHeight="1">
      <c r="A551" s="13">
        <v>33</v>
      </c>
      <c r="B551" s="85"/>
      <c r="C551" s="75"/>
      <c r="F551" s="30"/>
      <c r="G551" s="30"/>
      <c r="H551" s="30"/>
      <c r="I551" s="30"/>
      <c r="J551" s="29"/>
      <c r="K551" s="30"/>
      <c r="L551" s="106"/>
      <c r="M551" s="88"/>
      <c r="N551" s="88"/>
      <c r="O551" s="88"/>
      <c r="P551" s="88"/>
      <c r="Q551" s="88"/>
      <c r="R551" s="88"/>
      <c r="S551" s="88"/>
    </row>
    <row r="552" spans="1:19" ht="14.1" customHeight="1">
      <c r="A552" s="13">
        <v>34</v>
      </c>
      <c r="B552" s="91"/>
      <c r="C552" s="75"/>
      <c r="F552" s="30"/>
      <c r="G552" s="30"/>
      <c r="H552" s="30"/>
      <c r="I552" s="30"/>
      <c r="J552" s="29"/>
      <c r="K552" s="30"/>
      <c r="L552" s="106"/>
      <c r="M552" s="88"/>
      <c r="N552" s="88"/>
      <c r="O552" s="88"/>
      <c r="P552" s="88"/>
      <c r="Q552" s="88"/>
      <c r="R552" s="88"/>
      <c r="S552" s="88"/>
    </row>
    <row r="553" spans="1:19" ht="14.1" customHeight="1">
      <c r="A553" s="13">
        <v>35</v>
      </c>
      <c r="B553" s="85"/>
      <c r="C553" s="75"/>
      <c r="F553" s="30"/>
      <c r="G553" s="30"/>
      <c r="H553" s="30"/>
      <c r="I553" s="30"/>
      <c r="J553" s="29"/>
      <c r="K553" s="30"/>
      <c r="L553" s="106"/>
      <c r="M553" s="88"/>
      <c r="N553" s="88"/>
      <c r="O553" s="88"/>
      <c r="P553" s="88"/>
      <c r="Q553" s="88"/>
      <c r="R553" s="88"/>
      <c r="S553" s="88"/>
    </row>
    <row r="554" spans="1:19" ht="14.1" customHeight="1">
      <c r="A554" s="13">
        <v>36</v>
      </c>
      <c r="B554" s="85"/>
      <c r="C554" s="75"/>
      <c r="F554" s="30"/>
      <c r="G554" s="30"/>
      <c r="H554" s="30"/>
      <c r="I554" s="30"/>
      <c r="J554" s="29"/>
      <c r="K554" s="30"/>
      <c r="L554" s="106"/>
      <c r="M554" s="88"/>
      <c r="N554" s="88"/>
      <c r="O554" s="88"/>
      <c r="P554" s="88"/>
      <c r="Q554" s="88"/>
      <c r="R554" s="88"/>
      <c r="S554" s="88"/>
    </row>
    <row r="555" spans="1:19" ht="14.1" customHeight="1">
      <c r="A555" s="13">
        <v>37</v>
      </c>
      <c r="B555" s="85"/>
      <c r="C555" s="82"/>
      <c r="F555" s="30"/>
      <c r="G555" s="30"/>
      <c r="H555" s="30"/>
      <c r="I555" s="30"/>
      <c r="J555" s="106"/>
      <c r="K555" s="88"/>
      <c r="L555" s="106"/>
      <c r="M555" s="88"/>
      <c r="N555" s="88"/>
      <c r="O555" s="88"/>
      <c r="P555" s="88"/>
      <c r="Q555" s="88"/>
      <c r="R555" s="88"/>
      <c r="S555" s="88"/>
    </row>
    <row r="556" spans="1:19" ht="14.1" customHeight="1">
      <c r="A556" s="13">
        <v>38</v>
      </c>
      <c r="B556" s="85"/>
      <c r="C556" s="82"/>
      <c r="F556" s="30"/>
      <c r="G556" s="30"/>
      <c r="H556" s="30"/>
      <c r="I556" s="30"/>
      <c r="J556" s="106"/>
      <c r="K556" s="88"/>
      <c r="L556" s="106"/>
      <c r="M556" s="88"/>
      <c r="N556" s="88"/>
      <c r="O556" s="88"/>
      <c r="P556" s="88"/>
      <c r="Q556" s="88"/>
      <c r="R556" s="88"/>
      <c r="S556" s="88"/>
    </row>
    <row r="557" spans="1:19" ht="14.1" customHeight="1">
      <c r="A557" s="13">
        <v>39</v>
      </c>
      <c r="B557" s="85"/>
      <c r="C557" s="82"/>
      <c r="F557" s="30"/>
      <c r="G557" s="30"/>
      <c r="H557" s="30"/>
      <c r="I557" s="30"/>
      <c r="J557" s="106"/>
      <c r="K557" s="88"/>
      <c r="L557" s="106"/>
      <c r="M557" s="88"/>
      <c r="N557" s="88"/>
      <c r="O557" s="88"/>
      <c r="P557" s="88"/>
      <c r="Q557" s="88"/>
      <c r="R557" s="88"/>
      <c r="S557" s="88"/>
    </row>
    <row r="558" spans="1:19" ht="14.1" customHeight="1">
      <c r="A558" s="13">
        <v>40</v>
      </c>
      <c r="B558" s="85"/>
      <c r="C558" s="82"/>
      <c r="F558" s="30"/>
      <c r="G558" s="30"/>
      <c r="H558" s="30"/>
      <c r="I558" s="30"/>
      <c r="J558" s="88"/>
      <c r="K558" s="88"/>
      <c r="L558" s="88"/>
      <c r="M558" s="88"/>
      <c r="N558" s="88"/>
      <c r="O558" s="88"/>
      <c r="P558" s="88"/>
      <c r="Q558" s="88"/>
      <c r="R558" s="88"/>
      <c r="S558" s="88"/>
    </row>
    <row r="559" spans="1:19" ht="14.1" customHeight="1">
      <c r="A559" s="13">
        <v>41</v>
      </c>
      <c r="B559" s="85"/>
      <c r="C559" s="82"/>
      <c r="F559" s="30"/>
      <c r="G559" s="30"/>
      <c r="H559" s="30"/>
      <c r="I559" s="30"/>
      <c r="J559" s="88"/>
      <c r="K559" s="88"/>
      <c r="L559" s="88"/>
      <c r="M559" s="88"/>
      <c r="N559" s="88"/>
      <c r="O559" s="88"/>
      <c r="P559" s="88"/>
      <c r="Q559" s="88"/>
      <c r="R559" s="88"/>
      <c r="S559" s="88"/>
    </row>
    <row r="560" spans="1:19" ht="14.1" customHeight="1" thickBot="1">
      <c r="A560" s="55">
        <v>42</v>
      </c>
      <c r="B560" s="55"/>
      <c r="C560" s="55"/>
      <c r="D560" s="56"/>
      <c r="E560" s="56"/>
      <c r="F560" s="56"/>
      <c r="G560" s="56"/>
      <c r="H560" s="56"/>
      <c r="I560" s="56"/>
      <c r="J560" s="55"/>
      <c r="K560" s="55"/>
      <c r="L560" s="55"/>
      <c r="M560" s="55"/>
      <c r="N560" s="55"/>
      <c r="O560" s="55"/>
      <c r="P560" s="55"/>
      <c r="Q560" s="55"/>
      <c r="R560" s="55"/>
      <c r="S560" s="55"/>
    </row>
    <row r="561" spans="1:20" ht="14.1" customHeight="1">
      <c r="A561" s="13" t="s">
        <v>155</v>
      </c>
      <c r="Q561" s="13" t="s">
        <v>156</v>
      </c>
    </row>
    <row r="562" spans="1:20" ht="14.1" customHeight="1" thickBot="1">
      <c r="A562" s="55" t="s">
        <v>107</v>
      </c>
      <c r="B562" s="55"/>
      <c r="C562" s="55"/>
      <c r="D562" s="56"/>
      <c r="E562" s="56"/>
      <c r="F562" s="56"/>
      <c r="G562" s="56"/>
      <c r="H562" s="56" t="s">
        <v>108</v>
      </c>
      <c r="I562" s="56"/>
      <c r="J562" s="55"/>
      <c r="K562" s="55"/>
      <c r="L562" s="55"/>
      <c r="M562" s="55"/>
      <c r="N562" s="55"/>
      <c r="O562" s="55"/>
      <c r="P562" s="55"/>
      <c r="Q562" s="55"/>
      <c r="R562" s="55"/>
      <c r="S562" s="55" t="s">
        <v>386</v>
      </c>
      <c r="T562" s="98"/>
    </row>
    <row r="563" spans="1:20" ht="14.1" customHeight="1">
      <c r="A563" s="13" t="s">
        <v>56</v>
      </c>
      <c r="G563" s="15" t="s">
        <v>110</v>
      </c>
      <c r="H563" s="15" t="s">
        <v>111</v>
      </c>
      <c r="K563" s="58"/>
      <c r="L563" s="58"/>
      <c r="N563" s="58"/>
      <c r="O563" s="58"/>
      <c r="P563" s="58" t="s">
        <v>57</v>
      </c>
      <c r="S563" s="59"/>
    </row>
    <row r="564" spans="1:20" ht="14.1" customHeight="1">
      <c r="H564" s="15" t="s">
        <v>112</v>
      </c>
      <c r="K564" s="60"/>
      <c r="L564" s="61"/>
      <c r="O564" s="60"/>
      <c r="P564" s="60" t="s">
        <v>58</v>
      </c>
      <c r="Q564" s="61" t="s">
        <v>59</v>
      </c>
      <c r="S564" s="62"/>
    </row>
    <row r="565" spans="1:20" ht="14.1" customHeight="1">
      <c r="A565" s="13" t="s">
        <v>60</v>
      </c>
      <c r="K565" s="60"/>
      <c r="L565" s="61"/>
      <c r="M565" s="60"/>
      <c r="P565" s="60"/>
      <c r="Q565" s="61" t="s">
        <v>61</v>
      </c>
      <c r="S565" s="62"/>
    </row>
    <row r="566" spans="1:20" ht="14.1" customHeight="1">
      <c r="K566" s="60"/>
      <c r="L566" s="61"/>
      <c r="M566" s="60"/>
      <c r="P566" s="60"/>
      <c r="Q566" s="61" t="s">
        <v>62</v>
      </c>
      <c r="S566" s="62"/>
    </row>
    <row r="567" spans="1:20" ht="14.1" customHeight="1">
      <c r="A567" s="57"/>
      <c r="B567" s="57"/>
      <c r="C567" s="57"/>
      <c r="D567" s="24"/>
      <c r="E567" s="24"/>
      <c r="F567" s="24"/>
      <c r="G567" s="24"/>
      <c r="H567" s="24"/>
      <c r="I567" s="24"/>
      <c r="J567" s="57"/>
      <c r="K567" s="57"/>
      <c r="L567" s="57"/>
      <c r="M567" s="57"/>
      <c r="N567" s="57"/>
      <c r="O567" s="57"/>
      <c r="P567" s="57"/>
      <c r="Q567" s="99" t="s">
        <v>113</v>
      </c>
      <c r="R567" s="57"/>
      <c r="S567" s="57"/>
    </row>
    <row r="568" spans="1:20" ht="14.1" customHeight="1">
      <c r="B568" s="63"/>
      <c r="C568" s="64"/>
      <c r="D568" s="65"/>
      <c r="E568" s="65"/>
      <c r="F568" s="65"/>
      <c r="G568" s="65"/>
      <c r="H568" s="65"/>
      <c r="I568" s="65"/>
      <c r="J568" s="64"/>
      <c r="K568" s="64"/>
      <c r="L568" s="64"/>
      <c r="M568" s="64"/>
      <c r="N568" s="64"/>
      <c r="O568" s="64"/>
      <c r="P568" s="64"/>
      <c r="Q568" s="99" t="s">
        <v>114</v>
      </c>
      <c r="R568" s="64"/>
      <c r="S568" s="64"/>
    </row>
    <row r="569" spans="1:20" ht="14.1" customHeight="1" thickBot="1">
      <c r="A569" s="55" t="s">
        <v>63</v>
      </c>
      <c r="B569" s="55"/>
      <c r="C569" s="55"/>
      <c r="D569" s="56"/>
      <c r="E569" s="56"/>
      <c r="F569" s="56"/>
      <c r="G569" s="56"/>
      <c r="H569" s="56"/>
      <c r="I569" s="56"/>
      <c r="J569" s="55"/>
      <c r="K569" s="55"/>
      <c r="L569" s="55"/>
      <c r="M569" s="55"/>
      <c r="N569" s="55"/>
      <c r="O569" s="55"/>
      <c r="P569" s="55"/>
      <c r="Q569" s="100" t="s">
        <v>115</v>
      </c>
      <c r="R569" s="55"/>
      <c r="S569" s="55"/>
    </row>
    <row r="570" spans="1:20" ht="14.1" customHeight="1">
      <c r="A570" s="13">
        <v>1</v>
      </c>
      <c r="B570" s="63"/>
      <c r="C570" s="65" t="s">
        <v>334</v>
      </c>
      <c r="D570" s="145" t="s">
        <v>387</v>
      </c>
      <c r="E570" s="19"/>
      <c r="F570" s="19"/>
      <c r="G570" s="19"/>
      <c r="H570" s="19"/>
      <c r="I570" s="19"/>
      <c r="J570" s="65"/>
      <c r="K570" s="19"/>
      <c r="L570" s="69"/>
      <c r="M570" s="69"/>
      <c r="N570" s="63"/>
      <c r="O570" s="69"/>
      <c r="P570" s="63"/>
      <c r="Q570" s="63"/>
      <c r="R570" s="63"/>
      <c r="S570" s="69"/>
    </row>
    <row r="571" spans="1:20" ht="14.1" customHeight="1">
      <c r="A571" s="13">
        <v>2</v>
      </c>
      <c r="B571" s="63"/>
      <c r="C571" s="19"/>
      <c r="D571" s="19"/>
      <c r="E571" s="19"/>
      <c r="F571" s="19"/>
      <c r="G571" s="65"/>
      <c r="H571" s="19"/>
      <c r="I571" s="19"/>
      <c r="J571" s="19"/>
      <c r="K571" s="65"/>
      <c r="L571" s="69"/>
      <c r="M571" s="69"/>
      <c r="N571" s="69"/>
      <c r="O571" s="69"/>
      <c r="P571" s="69"/>
      <c r="Q571" s="64"/>
      <c r="R571" s="64"/>
      <c r="S571" s="72"/>
    </row>
    <row r="572" spans="1:20" ht="14.1" customHeight="1">
      <c r="A572" s="57">
        <v>3</v>
      </c>
      <c r="B572" s="73"/>
      <c r="C572" s="15"/>
      <c r="F572" s="37" t="s">
        <v>388</v>
      </c>
      <c r="G572" s="37" t="s">
        <v>389</v>
      </c>
      <c r="H572" s="37"/>
      <c r="I572" s="23"/>
      <c r="J572" s="23"/>
      <c r="K572" s="15" t="s">
        <v>340</v>
      </c>
      <c r="L572" s="78"/>
      <c r="M572" s="78"/>
      <c r="N572" s="79"/>
      <c r="O572" s="78"/>
      <c r="P572" s="78"/>
      <c r="Q572" s="78"/>
      <c r="R572" s="78"/>
      <c r="S572" s="78"/>
    </row>
    <row r="573" spans="1:20" ht="14.1" customHeight="1">
      <c r="A573" s="13">
        <v>4</v>
      </c>
      <c r="B573" s="80"/>
      <c r="C573" s="123" t="s">
        <v>341</v>
      </c>
      <c r="F573" s="139" t="s">
        <v>390</v>
      </c>
      <c r="G573" s="139" t="s">
        <v>391</v>
      </c>
      <c r="H573" s="139"/>
      <c r="I573" s="25"/>
      <c r="J573" s="75"/>
      <c r="K573" s="75"/>
      <c r="L573" s="82"/>
      <c r="M573" s="82"/>
      <c r="N573" s="82"/>
      <c r="O573" s="82"/>
      <c r="P573" s="82"/>
      <c r="Q573" s="82"/>
      <c r="R573" s="82"/>
      <c r="S573" s="82"/>
    </row>
    <row r="574" spans="1:20" ht="14.1" customHeight="1">
      <c r="A574" s="13">
        <v>5</v>
      </c>
      <c r="B574" s="80"/>
      <c r="C574" s="15" t="s">
        <v>343</v>
      </c>
      <c r="E574" s="15" t="s">
        <v>385</v>
      </c>
      <c r="F574" s="37" t="s">
        <v>392</v>
      </c>
      <c r="G574" s="151">
        <v>7384</v>
      </c>
      <c r="I574" s="25"/>
      <c r="J574" s="75"/>
      <c r="K574" s="15" t="s">
        <v>393</v>
      </c>
      <c r="L574" s="82"/>
      <c r="M574" s="84"/>
      <c r="N574" s="84"/>
      <c r="O574" s="84"/>
      <c r="P574" s="84"/>
      <c r="Q574" s="84"/>
      <c r="R574" s="84"/>
      <c r="S574" s="84"/>
    </row>
    <row r="575" spans="1:20" ht="14.1" customHeight="1">
      <c r="A575" s="13">
        <v>6</v>
      </c>
      <c r="B575" s="85"/>
      <c r="C575" s="15"/>
      <c r="E575" s="86" t="s">
        <v>384</v>
      </c>
      <c r="F575" s="37" t="s">
        <v>394</v>
      </c>
      <c r="G575" s="151">
        <v>10562</v>
      </c>
      <c r="I575" s="30"/>
      <c r="J575" s="29"/>
      <c r="K575" s="15" t="s">
        <v>395</v>
      </c>
      <c r="L575" s="106"/>
      <c r="M575" s="88"/>
      <c r="N575" s="88"/>
      <c r="O575" s="88"/>
      <c r="P575" s="88"/>
      <c r="Q575" s="88"/>
      <c r="R575" s="88"/>
      <c r="S575" s="88"/>
    </row>
    <row r="576" spans="1:20" ht="14.1" customHeight="1">
      <c r="A576" s="13">
        <v>7</v>
      </c>
      <c r="B576" s="85"/>
      <c r="C576" s="15"/>
      <c r="I576" s="30"/>
      <c r="J576" s="30"/>
      <c r="K576" s="15"/>
      <c r="L576" s="88"/>
      <c r="M576" s="88"/>
      <c r="N576" s="88"/>
      <c r="O576" s="88"/>
      <c r="P576" s="88"/>
      <c r="Q576" s="88"/>
      <c r="R576" s="88"/>
      <c r="S576" s="88"/>
    </row>
    <row r="577" spans="1:19" ht="14.1" customHeight="1">
      <c r="A577" s="13">
        <v>8</v>
      </c>
      <c r="B577" s="85"/>
      <c r="C577" s="15" t="s">
        <v>349</v>
      </c>
      <c r="E577" s="86" t="s">
        <v>396</v>
      </c>
      <c r="F577" s="37" t="s">
        <v>397</v>
      </c>
      <c r="G577" s="151">
        <v>10690</v>
      </c>
      <c r="I577" s="30"/>
      <c r="J577" s="30"/>
      <c r="K577" s="15" t="s">
        <v>398</v>
      </c>
      <c r="L577" s="88"/>
      <c r="M577" s="88"/>
      <c r="N577" s="88"/>
      <c r="O577" s="88"/>
      <c r="P577" s="88"/>
      <c r="Q577" s="88"/>
      <c r="R577" s="88"/>
      <c r="S577" s="88"/>
    </row>
    <row r="578" spans="1:19" ht="14.1" customHeight="1">
      <c r="A578" s="13">
        <v>9</v>
      </c>
      <c r="B578" s="85"/>
      <c r="C578" s="15"/>
      <c r="E578" s="15" t="s">
        <v>353</v>
      </c>
      <c r="F578" s="37" t="s">
        <v>394</v>
      </c>
      <c r="G578" s="151">
        <v>20672</v>
      </c>
      <c r="H578" s="15" t="s">
        <v>399</v>
      </c>
      <c r="I578" s="30"/>
      <c r="J578" s="30"/>
      <c r="K578" s="15" t="s">
        <v>400</v>
      </c>
      <c r="L578" s="88"/>
      <c r="M578" s="88"/>
      <c r="N578" s="88"/>
      <c r="O578" s="88"/>
      <c r="P578" s="88"/>
      <c r="Q578" s="88"/>
      <c r="R578" s="88"/>
      <c r="S578" s="88"/>
    </row>
    <row r="579" spans="1:19" ht="14.1" customHeight="1">
      <c r="A579" s="13">
        <v>10</v>
      </c>
      <c r="B579" s="85"/>
      <c r="C579" s="15"/>
      <c r="E579" s="15" t="s">
        <v>356</v>
      </c>
      <c r="F579" s="37" t="s">
        <v>394</v>
      </c>
      <c r="G579" s="151">
        <v>10562</v>
      </c>
      <c r="I579" s="30"/>
      <c r="J579" s="30"/>
      <c r="K579" s="15" t="s">
        <v>401</v>
      </c>
      <c r="L579" s="88"/>
      <c r="M579" s="88"/>
      <c r="N579" s="88"/>
      <c r="O579" s="88"/>
      <c r="P579" s="88"/>
      <c r="Q579" s="88"/>
      <c r="R579" s="88"/>
      <c r="S579" s="88"/>
    </row>
    <row r="580" spans="1:19" ht="14.1" customHeight="1">
      <c r="A580" s="13">
        <v>11</v>
      </c>
      <c r="B580" s="85"/>
      <c r="C580" s="15"/>
      <c r="I580" s="30"/>
      <c r="J580" s="30"/>
      <c r="K580" s="15" t="s">
        <v>402</v>
      </c>
      <c r="L580" s="88"/>
      <c r="M580" s="88"/>
      <c r="N580" s="88"/>
      <c r="O580" s="88"/>
      <c r="P580" s="88"/>
      <c r="Q580" s="88"/>
      <c r="R580" s="88"/>
      <c r="S580" s="88"/>
    </row>
    <row r="581" spans="1:19" ht="14.1" customHeight="1">
      <c r="A581" s="13">
        <v>12</v>
      </c>
      <c r="B581" s="85"/>
      <c r="C581" s="15" t="s">
        <v>357</v>
      </c>
      <c r="E581" s="15" t="s">
        <v>385</v>
      </c>
      <c r="F581" s="37" t="s">
        <v>403</v>
      </c>
      <c r="G581" s="151">
        <v>10457</v>
      </c>
      <c r="I581" s="30"/>
      <c r="J581" s="30"/>
      <c r="K581" s="15" t="s">
        <v>404</v>
      </c>
      <c r="L581" s="88"/>
      <c r="M581" s="88"/>
      <c r="N581" s="88"/>
      <c r="O581" s="88"/>
      <c r="P581" s="88"/>
      <c r="Q581" s="88"/>
      <c r="R581" s="88"/>
      <c r="S581" s="88"/>
    </row>
    <row r="582" spans="1:19" ht="14.1" customHeight="1">
      <c r="A582" s="13">
        <v>13</v>
      </c>
      <c r="B582" s="85"/>
      <c r="C582" s="15"/>
      <c r="I582" s="30"/>
      <c r="J582" s="30"/>
      <c r="K582" s="15"/>
      <c r="L582" s="88"/>
      <c r="M582" s="88"/>
      <c r="N582" s="88"/>
      <c r="O582" s="88"/>
      <c r="P582" s="88"/>
      <c r="Q582" s="88"/>
      <c r="R582" s="88"/>
      <c r="S582" s="88"/>
    </row>
    <row r="583" spans="1:19" ht="14.1" customHeight="1">
      <c r="A583" s="13">
        <v>14</v>
      </c>
      <c r="B583" s="85"/>
      <c r="C583" s="15" t="s">
        <v>358</v>
      </c>
      <c r="E583" s="15" t="s">
        <v>385</v>
      </c>
      <c r="F583" s="37" t="s">
        <v>403</v>
      </c>
      <c r="G583" s="151">
        <v>9745</v>
      </c>
      <c r="I583" s="30"/>
      <c r="J583" s="30"/>
      <c r="K583" s="15"/>
      <c r="L583" s="88"/>
      <c r="M583" s="88"/>
      <c r="N583" s="88"/>
      <c r="O583" s="88"/>
      <c r="P583" s="88"/>
      <c r="Q583" s="88"/>
      <c r="R583" s="88"/>
      <c r="S583" s="88"/>
    </row>
    <row r="584" spans="1:19" ht="14.1" customHeight="1">
      <c r="A584" s="13">
        <v>15</v>
      </c>
      <c r="B584" s="85"/>
      <c r="C584" s="15"/>
      <c r="I584" s="30"/>
      <c r="J584" s="30"/>
      <c r="K584" s="15"/>
      <c r="L584" s="88"/>
      <c r="M584" s="88"/>
      <c r="N584" s="88"/>
      <c r="O584" s="88"/>
      <c r="P584" s="88"/>
      <c r="Q584" s="88"/>
      <c r="R584" s="88"/>
      <c r="S584" s="88"/>
    </row>
    <row r="585" spans="1:19" ht="14.1" customHeight="1">
      <c r="A585" s="13">
        <v>16</v>
      </c>
      <c r="B585" s="85"/>
      <c r="C585" s="15" t="s">
        <v>359</v>
      </c>
      <c r="E585" s="86" t="s">
        <v>405</v>
      </c>
      <c r="F585" s="37" t="s">
        <v>406</v>
      </c>
      <c r="G585" s="151">
        <v>10514</v>
      </c>
      <c r="I585" s="30"/>
      <c r="J585" s="30"/>
      <c r="K585" s="15"/>
      <c r="L585" s="88"/>
      <c r="M585" s="88"/>
      <c r="N585" s="88"/>
      <c r="O585" s="88"/>
      <c r="P585" s="88"/>
      <c r="Q585" s="88"/>
      <c r="R585" s="88"/>
      <c r="S585" s="88"/>
    </row>
    <row r="586" spans="1:19" ht="14.1" customHeight="1">
      <c r="A586" s="13">
        <v>17</v>
      </c>
      <c r="B586" s="85"/>
      <c r="C586" s="15"/>
      <c r="E586" s="86" t="s">
        <v>407</v>
      </c>
      <c r="F586" s="37" t="s">
        <v>394</v>
      </c>
      <c r="G586" s="151">
        <v>12989</v>
      </c>
      <c r="H586" s="15" t="s">
        <v>399</v>
      </c>
      <c r="I586" s="30"/>
      <c r="J586" s="30"/>
      <c r="K586" s="15"/>
      <c r="L586" s="88"/>
      <c r="M586" s="88"/>
      <c r="N586" s="88"/>
      <c r="O586" s="88"/>
      <c r="P586" s="88"/>
      <c r="Q586" s="88"/>
      <c r="R586" s="88"/>
      <c r="S586" s="88"/>
    </row>
    <row r="587" spans="1:19" ht="14.1" customHeight="1">
      <c r="A587" s="13">
        <v>18</v>
      </c>
      <c r="B587" s="85"/>
      <c r="C587" s="15"/>
      <c r="G587" s="37"/>
      <c r="I587" s="30"/>
      <c r="J587" s="30"/>
      <c r="K587" s="15"/>
      <c r="L587" s="88"/>
      <c r="M587" s="88"/>
      <c r="N587" s="88"/>
      <c r="O587" s="88"/>
      <c r="P587" s="88"/>
      <c r="Q587" s="88"/>
      <c r="R587" s="88"/>
      <c r="S587" s="88"/>
    </row>
    <row r="588" spans="1:19" ht="14.1" customHeight="1">
      <c r="A588" s="13">
        <v>19</v>
      </c>
      <c r="B588" s="85"/>
      <c r="C588" s="15"/>
      <c r="I588" s="30"/>
      <c r="J588" s="30"/>
      <c r="K588" s="30"/>
      <c r="L588" s="88"/>
      <c r="M588" s="88"/>
      <c r="N588" s="88"/>
      <c r="O588" s="88"/>
      <c r="P588" s="88"/>
      <c r="Q588" s="88"/>
      <c r="R588" s="88"/>
      <c r="S588" s="88"/>
    </row>
    <row r="589" spans="1:19" ht="14.1" customHeight="1">
      <c r="A589" s="13">
        <v>20</v>
      </c>
      <c r="B589" s="85"/>
      <c r="C589" s="15"/>
      <c r="I589" s="30"/>
      <c r="J589" s="30"/>
      <c r="K589" s="30"/>
      <c r="L589" s="88"/>
      <c r="M589" s="88"/>
      <c r="N589" s="88"/>
      <c r="O589" s="88"/>
      <c r="P589" s="88"/>
      <c r="Q589" s="88"/>
      <c r="R589" s="88"/>
      <c r="S589" s="88"/>
    </row>
    <row r="590" spans="1:19" ht="14.1" customHeight="1">
      <c r="A590" s="13">
        <v>21</v>
      </c>
      <c r="B590" s="85"/>
      <c r="C590" s="15"/>
      <c r="I590" s="30"/>
      <c r="J590" s="30"/>
      <c r="K590" s="30"/>
      <c r="L590" s="88"/>
      <c r="M590" s="88"/>
      <c r="N590" s="88"/>
      <c r="O590" s="88"/>
      <c r="P590" s="88"/>
      <c r="Q590" s="88"/>
      <c r="R590" s="88"/>
      <c r="S590" s="88"/>
    </row>
    <row r="591" spans="1:19" ht="14.1" customHeight="1">
      <c r="A591" s="13">
        <v>22</v>
      </c>
      <c r="B591" s="85"/>
      <c r="C591" s="15"/>
      <c r="I591" s="30"/>
      <c r="J591" s="29"/>
      <c r="K591" s="30"/>
      <c r="L591" s="106"/>
      <c r="M591" s="88"/>
      <c r="N591" s="88"/>
      <c r="O591" s="88"/>
      <c r="P591" s="88"/>
      <c r="Q591" s="88"/>
      <c r="R591" s="88"/>
      <c r="S591" s="88"/>
    </row>
    <row r="592" spans="1:19" ht="14.1" customHeight="1">
      <c r="A592" s="13">
        <v>23</v>
      </c>
      <c r="B592" s="85"/>
      <c r="C592" s="15"/>
      <c r="I592" s="30"/>
      <c r="J592" s="30"/>
      <c r="K592" s="30"/>
      <c r="L592" s="106"/>
      <c r="M592" s="88"/>
      <c r="N592" s="88"/>
      <c r="O592" s="88"/>
      <c r="P592" s="88"/>
      <c r="Q592" s="88"/>
      <c r="R592" s="88"/>
      <c r="S592" s="88"/>
    </row>
    <row r="593" spans="1:19" ht="14.1" customHeight="1">
      <c r="A593" s="13">
        <v>24</v>
      </c>
      <c r="B593" s="85"/>
      <c r="C593" s="15"/>
      <c r="I593" s="30"/>
      <c r="J593" s="29"/>
      <c r="K593" s="30"/>
      <c r="L593" s="106"/>
      <c r="M593" s="88"/>
      <c r="N593" s="88"/>
      <c r="O593" s="88"/>
      <c r="P593" s="88"/>
      <c r="Q593" s="88"/>
      <c r="R593" s="88"/>
      <c r="S593" s="88"/>
    </row>
    <row r="594" spans="1:19" ht="14.1" customHeight="1">
      <c r="A594" s="13">
        <v>25</v>
      </c>
      <c r="B594" s="85"/>
      <c r="C594" s="15"/>
      <c r="I594" s="30"/>
      <c r="J594" s="30"/>
      <c r="K594" s="30"/>
      <c r="L594" s="106"/>
      <c r="M594" s="88"/>
      <c r="N594" s="88"/>
      <c r="O594" s="88"/>
      <c r="P594" s="88"/>
      <c r="Q594" s="88"/>
      <c r="R594" s="88"/>
      <c r="S594" s="88"/>
    </row>
    <row r="595" spans="1:19" ht="14.1" customHeight="1">
      <c r="A595" s="13">
        <v>26</v>
      </c>
      <c r="B595" s="85"/>
      <c r="C595" s="75"/>
      <c r="F595" s="30"/>
      <c r="G595" s="30"/>
      <c r="H595" s="30"/>
      <c r="I595" s="30"/>
      <c r="J595" s="29"/>
      <c r="K595" s="30"/>
      <c r="L595" s="106"/>
      <c r="M595" s="88"/>
      <c r="N595" s="88"/>
      <c r="O595" s="88"/>
      <c r="P595" s="88"/>
      <c r="Q595" s="88"/>
      <c r="R595" s="88"/>
      <c r="S595" s="88"/>
    </row>
    <row r="596" spans="1:19" ht="14.1" customHeight="1">
      <c r="A596" s="13">
        <v>27</v>
      </c>
      <c r="B596" s="85"/>
      <c r="C596" s="75"/>
      <c r="F596" s="30"/>
      <c r="G596" s="30"/>
      <c r="H596" s="30"/>
      <c r="I596" s="30"/>
      <c r="J596" s="29"/>
      <c r="K596" s="30"/>
      <c r="L596" s="106"/>
      <c r="M596" s="88"/>
      <c r="N596" s="88"/>
      <c r="O596" s="88"/>
      <c r="P596" s="88"/>
      <c r="Q596" s="88"/>
      <c r="R596" s="88"/>
      <c r="S596" s="88"/>
    </row>
    <row r="597" spans="1:19" ht="14.1" customHeight="1">
      <c r="A597" s="13">
        <v>28</v>
      </c>
      <c r="B597" s="85"/>
      <c r="C597" s="75"/>
      <c r="F597" s="30"/>
      <c r="G597" s="30"/>
      <c r="H597" s="30"/>
      <c r="I597" s="30"/>
      <c r="J597" s="29"/>
      <c r="K597" s="30"/>
      <c r="L597" s="106"/>
      <c r="M597" s="88"/>
      <c r="N597" s="88"/>
      <c r="O597" s="88"/>
      <c r="P597" s="88"/>
      <c r="Q597" s="88"/>
      <c r="R597" s="88"/>
      <c r="S597" s="88"/>
    </row>
    <row r="598" spans="1:19" ht="14.1" customHeight="1">
      <c r="A598" s="13">
        <v>29</v>
      </c>
      <c r="B598" s="85"/>
      <c r="C598" s="75"/>
      <c r="F598" s="30"/>
      <c r="G598" s="30"/>
      <c r="H598" s="30"/>
      <c r="I598" s="30"/>
      <c r="J598" s="29"/>
      <c r="K598" s="30"/>
      <c r="L598" s="106"/>
      <c r="M598" s="88"/>
      <c r="N598" s="88"/>
      <c r="O598" s="88"/>
      <c r="P598" s="88"/>
      <c r="Q598" s="88"/>
      <c r="R598" s="88"/>
      <c r="S598" s="88"/>
    </row>
    <row r="599" spans="1:19" ht="14.1" customHeight="1">
      <c r="A599" s="13">
        <v>30</v>
      </c>
      <c r="B599" s="85"/>
      <c r="C599" s="75"/>
      <c r="F599" s="30"/>
      <c r="G599" s="30"/>
      <c r="H599" s="30"/>
      <c r="I599" s="30"/>
      <c r="J599" s="29"/>
      <c r="K599" s="30"/>
      <c r="L599" s="106"/>
      <c r="M599" s="88"/>
      <c r="N599" s="88"/>
      <c r="O599" s="88"/>
      <c r="P599" s="88"/>
      <c r="Q599" s="88"/>
      <c r="R599" s="88"/>
      <c r="S599" s="88"/>
    </row>
    <row r="600" spans="1:19" ht="14.1" customHeight="1">
      <c r="A600" s="13">
        <v>31</v>
      </c>
      <c r="B600" s="85"/>
      <c r="C600" s="82"/>
      <c r="F600" s="30"/>
      <c r="G600" s="30"/>
      <c r="H600" s="30"/>
      <c r="I600" s="30"/>
      <c r="J600" s="106"/>
      <c r="K600" s="88"/>
      <c r="L600" s="106"/>
      <c r="M600" s="88"/>
      <c r="N600" s="88"/>
      <c r="O600" s="88"/>
      <c r="P600" s="88"/>
      <c r="Q600" s="88"/>
      <c r="R600" s="88"/>
      <c r="S600" s="88"/>
    </row>
    <row r="601" spans="1:19" ht="14.1" customHeight="1">
      <c r="A601" s="13">
        <v>32</v>
      </c>
      <c r="B601" s="85"/>
      <c r="C601" s="82"/>
      <c r="F601" s="30"/>
      <c r="G601" s="30"/>
      <c r="H601" s="30"/>
      <c r="I601" s="30"/>
      <c r="J601" s="106"/>
      <c r="K601" s="88"/>
      <c r="L601" s="106"/>
      <c r="M601" s="88"/>
      <c r="N601" s="88"/>
      <c r="O601" s="88"/>
      <c r="P601" s="88"/>
      <c r="Q601" s="88"/>
      <c r="R601" s="88"/>
      <c r="S601" s="88"/>
    </row>
    <row r="602" spans="1:19" ht="14.1" customHeight="1">
      <c r="A602" s="13">
        <v>33</v>
      </c>
      <c r="B602" s="85"/>
      <c r="C602" s="82"/>
      <c r="F602" s="30"/>
      <c r="G602" s="30"/>
      <c r="H602" s="30"/>
      <c r="I602" s="30"/>
      <c r="J602" s="106"/>
      <c r="K602" s="88"/>
      <c r="L602" s="106"/>
      <c r="M602" s="88"/>
      <c r="N602" s="88"/>
      <c r="O602" s="88"/>
      <c r="P602" s="88"/>
      <c r="Q602" s="88"/>
      <c r="R602" s="88"/>
      <c r="S602" s="88"/>
    </row>
    <row r="603" spans="1:19" ht="14.1" customHeight="1">
      <c r="A603" s="13">
        <v>34</v>
      </c>
      <c r="B603" s="91"/>
      <c r="C603" s="82"/>
      <c r="F603" s="30"/>
      <c r="G603" s="30"/>
      <c r="H603" s="30"/>
      <c r="I603" s="30"/>
      <c r="J603" s="106"/>
      <c r="K603" s="88"/>
      <c r="L603" s="106"/>
      <c r="M603" s="88"/>
      <c r="N603" s="88"/>
      <c r="O603" s="88"/>
      <c r="P603" s="88"/>
      <c r="Q603" s="88"/>
      <c r="R603" s="88"/>
      <c r="S603" s="88"/>
    </row>
    <row r="604" spans="1:19" ht="14.1" customHeight="1">
      <c r="A604" s="13">
        <v>35</v>
      </c>
      <c r="B604" s="85"/>
      <c r="C604" s="82"/>
      <c r="F604" s="30"/>
      <c r="G604" s="30"/>
      <c r="H604" s="30"/>
      <c r="I604" s="30"/>
      <c r="J604" s="106"/>
      <c r="K604" s="88"/>
      <c r="L604" s="106"/>
      <c r="M604" s="88"/>
      <c r="N604" s="88"/>
      <c r="O604" s="88"/>
      <c r="P604" s="88"/>
      <c r="Q604" s="88"/>
      <c r="R604" s="88"/>
      <c r="S604" s="88"/>
    </row>
    <row r="605" spans="1:19" ht="14.1" customHeight="1">
      <c r="A605" s="13">
        <v>36</v>
      </c>
      <c r="B605" s="85"/>
      <c r="C605" s="82"/>
      <c r="F605" s="30"/>
      <c r="G605" s="30"/>
      <c r="H605" s="30"/>
      <c r="I605" s="30"/>
      <c r="J605" s="106"/>
      <c r="K605" s="88"/>
      <c r="L605" s="106"/>
      <c r="M605" s="88"/>
      <c r="N605" s="88"/>
      <c r="O605" s="88"/>
      <c r="P605" s="88"/>
      <c r="Q605" s="88"/>
      <c r="R605" s="88"/>
      <c r="S605" s="88"/>
    </row>
    <row r="606" spans="1:19" ht="14.1" customHeight="1">
      <c r="A606" s="13">
        <v>37</v>
      </c>
      <c r="B606" s="85"/>
      <c r="C606" s="82"/>
      <c r="F606" s="30"/>
      <c r="G606" s="30"/>
      <c r="H606" s="30"/>
      <c r="I606" s="30"/>
      <c r="J606" s="106"/>
      <c r="K606" s="88"/>
      <c r="L606" s="106"/>
      <c r="M606" s="88"/>
      <c r="N606" s="88"/>
      <c r="O606" s="88"/>
      <c r="P606" s="88"/>
      <c r="Q606" s="88"/>
      <c r="R606" s="88"/>
      <c r="S606" s="88"/>
    </row>
    <row r="607" spans="1:19" ht="14.1" customHeight="1">
      <c r="A607" s="13">
        <v>38</v>
      </c>
      <c r="B607" s="85"/>
      <c r="C607" s="82"/>
      <c r="F607" s="30"/>
      <c r="G607" s="30"/>
      <c r="H607" s="30"/>
      <c r="I607" s="30"/>
      <c r="J607" s="106"/>
      <c r="K607" s="88"/>
      <c r="L607" s="106"/>
      <c r="M607" s="88"/>
      <c r="N607" s="88"/>
      <c r="O607" s="88"/>
      <c r="P607" s="88"/>
      <c r="Q607" s="88"/>
      <c r="R607" s="88"/>
      <c r="S607" s="88"/>
    </row>
    <row r="608" spans="1:19" ht="14.1" customHeight="1">
      <c r="A608" s="13">
        <v>39</v>
      </c>
      <c r="B608" s="85"/>
      <c r="C608" s="82"/>
      <c r="F608" s="30"/>
      <c r="G608" s="30"/>
      <c r="H608" s="30"/>
      <c r="I608" s="30"/>
      <c r="J608" s="106"/>
      <c r="K608" s="88"/>
      <c r="L608" s="106"/>
      <c r="M608" s="88"/>
      <c r="N608" s="88"/>
      <c r="O608" s="88"/>
      <c r="P608" s="88"/>
      <c r="Q608" s="88"/>
      <c r="R608" s="88"/>
      <c r="S608" s="88"/>
    </row>
    <row r="609" spans="1:20" ht="14.1" customHeight="1">
      <c r="A609" s="13">
        <v>40</v>
      </c>
      <c r="B609" s="85"/>
      <c r="C609" s="82"/>
      <c r="F609" s="30"/>
      <c r="G609" s="30"/>
      <c r="H609" s="30"/>
      <c r="I609" s="30"/>
      <c r="J609" s="88"/>
      <c r="K609" s="88"/>
      <c r="L609" s="88"/>
      <c r="M609" s="88"/>
      <c r="N609" s="88"/>
      <c r="O609" s="88"/>
      <c r="P609" s="88"/>
      <c r="Q609" s="88"/>
      <c r="R609" s="88"/>
      <c r="S609" s="88"/>
    </row>
    <row r="610" spans="1:20" ht="14.1" customHeight="1">
      <c r="A610" s="13">
        <v>41</v>
      </c>
      <c r="B610" s="85"/>
      <c r="C610" s="82"/>
      <c r="F610" s="30"/>
      <c r="G610" s="30"/>
      <c r="H610" s="30"/>
      <c r="I610" s="30"/>
      <c r="J610" s="88"/>
      <c r="K610" s="88"/>
      <c r="L610" s="88"/>
      <c r="M610" s="88"/>
      <c r="N610" s="88"/>
      <c r="O610" s="88"/>
      <c r="P610" s="88"/>
      <c r="Q610" s="88"/>
      <c r="R610" s="88"/>
      <c r="S610" s="88"/>
    </row>
    <row r="611" spans="1:20" ht="14.1" customHeight="1" thickBot="1">
      <c r="A611" s="55">
        <v>42</v>
      </c>
      <c r="B611" s="55"/>
      <c r="C611" s="55"/>
      <c r="D611" s="56"/>
      <c r="E611" s="56"/>
      <c r="F611" s="56"/>
      <c r="G611" s="56"/>
      <c r="H611" s="56"/>
      <c r="I611" s="56"/>
      <c r="J611" s="55"/>
      <c r="K611" s="55"/>
      <c r="L611" s="55"/>
      <c r="M611" s="55"/>
      <c r="N611" s="55"/>
      <c r="O611" s="55"/>
      <c r="P611" s="55"/>
      <c r="Q611" s="55"/>
      <c r="R611" s="55"/>
      <c r="S611" s="55"/>
    </row>
    <row r="612" spans="1:20" ht="14.1" customHeight="1">
      <c r="A612" s="13" t="s">
        <v>155</v>
      </c>
      <c r="Q612" s="13" t="s">
        <v>156</v>
      </c>
    </row>
    <row r="613" spans="1:20" ht="14.1" customHeight="1" thickBot="1">
      <c r="A613" s="55" t="s">
        <v>107</v>
      </c>
      <c r="B613" s="55"/>
      <c r="C613" s="55"/>
      <c r="D613" s="56"/>
      <c r="E613" s="56"/>
      <c r="F613" s="56"/>
      <c r="G613" s="56"/>
      <c r="H613" s="56" t="s">
        <v>108</v>
      </c>
      <c r="I613" s="56"/>
      <c r="J613" s="55"/>
      <c r="K613" s="55"/>
      <c r="L613" s="55"/>
      <c r="M613" s="55"/>
      <c r="N613" s="55"/>
      <c r="O613" s="55"/>
      <c r="P613" s="55"/>
      <c r="Q613" s="55"/>
      <c r="R613" s="55"/>
      <c r="S613" s="55" t="s">
        <v>408</v>
      </c>
      <c r="T613" s="98"/>
    </row>
    <row r="614" spans="1:20" ht="14.1" customHeight="1">
      <c r="A614" s="13" t="s">
        <v>56</v>
      </c>
      <c r="G614" s="15" t="s">
        <v>110</v>
      </c>
      <c r="H614" s="15" t="s">
        <v>111</v>
      </c>
      <c r="K614" s="58"/>
      <c r="L614" s="58"/>
      <c r="N614" s="58"/>
      <c r="O614" s="58"/>
      <c r="P614" s="58" t="s">
        <v>57</v>
      </c>
      <c r="S614" s="59"/>
    </row>
    <row r="615" spans="1:20" ht="14.1" customHeight="1">
      <c r="H615" s="15" t="s">
        <v>112</v>
      </c>
      <c r="K615" s="60"/>
      <c r="L615" s="61"/>
      <c r="O615" s="60"/>
      <c r="P615" s="60" t="s">
        <v>58</v>
      </c>
      <c r="Q615" s="61" t="s">
        <v>59</v>
      </c>
      <c r="S615" s="62"/>
    </row>
    <row r="616" spans="1:20" ht="14.1" customHeight="1">
      <c r="A616" s="13" t="s">
        <v>60</v>
      </c>
      <c r="K616" s="60"/>
      <c r="L616" s="61"/>
      <c r="M616" s="60"/>
      <c r="P616" s="60"/>
      <c r="Q616" s="61" t="s">
        <v>61</v>
      </c>
      <c r="S616" s="62"/>
    </row>
    <row r="617" spans="1:20" ht="14.1" customHeight="1">
      <c r="K617" s="60"/>
      <c r="L617" s="61"/>
      <c r="M617" s="60"/>
      <c r="P617" s="60"/>
      <c r="Q617" s="61" t="s">
        <v>62</v>
      </c>
      <c r="S617" s="62"/>
    </row>
    <row r="618" spans="1:20" ht="14.1" customHeight="1">
      <c r="A618" s="57"/>
      <c r="B618" s="57"/>
      <c r="C618" s="57"/>
      <c r="D618" s="24"/>
      <c r="E618" s="24"/>
      <c r="F618" s="24"/>
      <c r="G618" s="24"/>
      <c r="H618" s="24"/>
      <c r="I618" s="24"/>
      <c r="J618" s="57"/>
      <c r="K618" s="57"/>
      <c r="L618" s="57"/>
      <c r="M618" s="57"/>
      <c r="N618" s="57"/>
      <c r="O618" s="57"/>
      <c r="P618" s="57"/>
      <c r="Q618" s="99" t="s">
        <v>113</v>
      </c>
      <c r="R618" s="57"/>
      <c r="S618" s="57"/>
    </row>
    <row r="619" spans="1:20" ht="14.1" customHeight="1">
      <c r="B619" s="63"/>
      <c r="C619" s="64"/>
      <c r="D619" s="65"/>
      <c r="E619" s="65"/>
      <c r="F619" s="65"/>
      <c r="G619" s="65"/>
      <c r="H619" s="65"/>
      <c r="I619" s="65"/>
      <c r="J619" s="64"/>
      <c r="K619" s="64"/>
      <c r="L619" s="64"/>
      <c r="M619" s="64"/>
      <c r="N619" s="64"/>
      <c r="O619" s="64"/>
      <c r="P619" s="64"/>
      <c r="Q619" s="99" t="s">
        <v>114</v>
      </c>
      <c r="R619" s="64"/>
      <c r="S619" s="64"/>
    </row>
    <row r="620" spans="1:20" ht="14.1" customHeight="1" thickBot="1">
      <c r="A620" s="55" t="s">
        <v>63</v>
      </c>
      <c r="B620" s="55"/>
      <c r="C620" s="55"/>
      <c r="D620" s="56"/>
      <c r="E620" s="56"/>
      <c r="F620" s="56"/>
      <c r="G620" s="56"/>
      <c r="H620" s="56"/>
      <c r="I620" s="56"/>
      <c r="J620" s="55"/>
      <c r="K620" s="55"/>
      <c r="L620" s="55"/>
      <c r="M620" s="55"/>
      <c r="N620" s="55"/>
      <c r="O620" s="55"/>
      <c r="P620" s="55"/>
      <c r="Q620" s="100" t="s">
        <v>115</v>
      </c>
      <c r="R620" s="55"/>
      <c r="S620" s="55"/>
    </row>
    <row r="621" spans="1:20" ht="14.1" customHeight="1">
      <c r="A621" s="13">
        <v>1</v>
      </c>
      <c r="B621" s="63"/>
      <c r="C621" s="64" t="s">
        <v>409</v>
      </c>
      <c r="D621" s="145" t="s">
        <v>410</v>
      </c>
      <c r="E621" s="19"/>
      <c r="F621" s="19"/>
      <c r="G621" s="19"/>
      <c r="H621" s="19"/>
      <c r="I621" s="19"/>
      <c r="J621" s="64"/>
      <c r="K621" s="69"/>
      <c r="L621" s="69"/>
      <c r="M621" s="69"/>
      <c r="N621" s="63"/>
      <c r="O621" s="69"/>
      <c r="P621" s="63"/>
      <c r="Q621" s="63"/>
      <c r="R621" s="63"/>
      <c r="S621" s="69"/>
    </row>
    <row r="622" spans="1:20" ht="14.1" customHeight="1">
      <c r="A622" s="13">
        <v>2</v>
      </c>
      <c r="B622" s="63"/>
      <c r="C622" s="145"/>
      <c r="L622" s="69"/>
      <c r="M622" s="69"/>
      <c r="N622" s="69"/>
      <c r="O622" s="69"/>
      <c r="P622" s="69"/>
      <c r="Q622" s="64"/>
      <c r="R622" s="64"/>
      <c r="S622" s="72"/>
    </row>
    <row r="623" spans="1:20" ht="14.1" customHeight="1">
      <c r="A623" s="57">
        <v>3</v>
      </c>
      <c r="B623" s="73"/>
      <c r="C623" s="72"/>
      <c r="E623" s="116" t="s">
        <v>411</v>
      </c>
      <c r="F623" s="19"/>
      <c r="G623" s="19" t="s">
        <v>73</v>
      </c>
      <c r="H623" s="19"/>
      <c r="I623" s="19"/>
      <c r="J623" s="19"/>
      <c r="K623" s="15" t="s">
        <v>340</v>
      </c>
      <c r="L623" s="78"/>
      <c r="M623" s="78"/>
      <c r="N623" s="79"/>
      <c r="O623" s="78"/>
      <c r="P623" s="78"/>
      <c r="Q623" s="78"/>
      <c r="R623" s="78"/>
      <c r="S623" s="78"/>
    </row>
    <row r="624" spans="1:20" ht="14.1" customHeight="1">
      <c r="A624" s="13">
        <v>4</v>
      </c>
      <c r="B624" s="80"/>
      <c r="C624" s="82"/>
      <c r="D624" s="21"/>
      <c r="E624" s="21"/>
      <c r="F624" s="21"/>
      <c r="G624" s="152" t="s">
        <v>412</v>
      </c>
      <c r="H624" s="23"/>
      <c r="I624" s="23"/>
      <c r="J624" s="23"/>
      <c r="L624" s="82"/>
      <c r="M624" s="82"/>
      <c r="N624" s="82"/>
      <c r="O624" s="82"/>
      <c r="P624" s="82"/>
      <c r="Q624" s="82"/>
      <c r="R624" s="82"/>
      <c r="S624" s="82"/>
    </row>
    <row r="625" spans="1:19" ht="14.1" customHeight="1">
      <c r="A625" s="13">
        <v>5</v>
      </c>
      <c r="B625" s="80"/>
      <c r="C625" s="82"/>
      <c r="D625" s="75"/>
      <c r="E625" s="75" t="s">
        <v>413</v>
      </c>
      <c r="F625" s="25"/>
      <c r="G625" s="153">
        <v>76.465336243633715</v>
      </c>
      <c r="H625" s="154" t="s">
        <v>414</v>
      </c>
      <c r="I625" s="25"/>
      <c r="J625" s="75"/>
      <c r="K625" s="75" t="s">
        <v>415</v>
      </c>
      <c r="L625" s="82"/>
      <c r="M625" s="84"/>
      <c r="N625" s="84"/>
      <c r="O625" s="84"/>
      <c r="P625" s="84"/>
      <c r="Q625" s="84"/>
      <c r="R625" s="84"/>
      <c r="S625" s="84"/>
    </row>
    <row r="626" spans="1:19" ht="14.1" customHeight="1">
      <c r="A626" s="13">
        <v>6</v>
      </c>
      <c r="B626" s="85"/>
      <c r="C626" s="82"/>
      <c r="E626" s="15" t="s">
        <v>416</v>
      </c>
      <c r="F626" s="25"/>
      <c r="G626" s="153">
        <v>87.904761904761898</v>
      </c>
      <c r="H626" s="154" t="s">
        <v>417</v>
      </c>
      <c r="I626" s="25"/>
      <c r="J626" s="75"/>
      <c r="K626" s="75" t="s">
        <v>418</v>
      </c>
      <c r="L626" s="106"/>
      <c r="M626" s="88"/>
      <c r="N626" s="88"/>
      <c r="O626" s="88"/>
      <c r="P626" s="88"/>
      <c r="Q626" s="88"/>
      <c r="R626" s="88"/>
      <c r="S626" s="88"/>
    </row>
    <row r="627" spans="1:19" ht="14.1" customHeight="1">
      <c r="A627" s="13">
        <v>7</v>
      </c>
      <c r="B627" s="85"/>
      <c r="C627" s="82"/>
      <c r="E627" s="15" t="s">
        <v>419</v>
      </c>
      <c r="F627" s="30"/>
      <c r="G627" s="153">
        <v>118.22646103896103</v>
      </c>
      <c r="H627" s="155" t="s">
        <v>417</v>
      </c>
      <c r="I627" s="30"/>
      <c r="J627" s="29"/>
      <c r="K627" s="30" t="s">
        <v>420</v>
      </c>
      <c r="L627" s="88"/>
      <c r="M627" s="88"/>
      <c r="N627" s="88"/>
      <c r="O627" s="88"/>
      <c r="P627" s="88"/>
      <c r="Q627" s="88"/>
      <c r="R627" s="88"/>
      <c r="S627" s="88"/>
    </row>
    <row r="628" spans="1:19" ht="14.1" customHeight="1">
      <c r="A628" s="13">
        <v>8</v>
      </c>
      <c r="B628" s="85"/>
      <c r="C628" s="82"/>
      <c r="E628" s="15" t="s">
        <v>421</v>
      </c>
      <c r="F628" s="30"/>
      <c r="G628" s="153">
        <v>8.900917773745249</v>
      </c>
      <c r="H628" s="155" t="s">
        <v>422</v>
      </c>
      <c r="I628" s="30"/>
      <c r="J628" s="30"/>
      <c r="K628" s="30"/>
      <c r="L628" s="88"/>
      <c r="M628" s="88"/>
      <c r="N628" s="88"/>
      <c r="O628" s="88"/>
      <c r="P628" s="88"/>
      <c r="Q628" s="88"/>
      <c r="R628" s="88"/>
      <c r="S628" s="88"/>
    </row>
    <row r="629" spans="1:19" ht="14.1" customHeight="1">
      <c r="A629" s="13">
        <v>9</v>
      </c>
      <c r="B629" s="85"/>
      <c r="C629" s="82"/>
      <c r="L629" s="88"/>
      <c r="M629" s="88"/>
      <c r="N629" s="88"/>
      <c r="O629" s="88"/>
      <c r="P629" s="88"/>
      <c r="Q629" s="88"/>
      <c r="R629" s="88"/>
      <c r="S629" s="88"/>
    </row>
    <row r="630" spans="1:19" ht="14.1" customHeight="1">
      <c r="A630" s="13">
        <v>10</v>
      </c>
      <c r="B630" s="85"/>
      <c r="C630" s="82"/>
      <c r="F630" s="30"/>
      <c r="G630" s="30"/>
      <c r="H630" s="30"/>
      <c r="I630" s="30"/>
      <c r="J630" s="88"/>
      <c r="K630" s="88"/>
      <c r="L630" s="88"/>
      <c r="M630" s="88"/>
      <c r="N630" s="88"/>
      <c r="O630" s="88"/>
      <c r="P630" s="88"/>
      <c r="Q630" s="88"/>
      <c r="R630" s="88"/>
      <c r="S630" s="88"/>
    </row>
    <row r="631" spans="1:19" ht="14.1" customHeight="1">
      <c r="A631" s="13">
        <v>11</v>
      </c>
      <c r="B631" s="85"/>
      <c r="C631" s="82"/>
      <c r="D631" s="86"/>
      <c r="F631" s="30"/>
      <c r="G631" s="30"/>
      <c r="H631" s="30"/>
      <c r="I631" s="30"/>
      <c r="J631" s="88"/>
      <c r="K631" s="88"/>
      <c r="L631" s="88"/>
      <c r="M631" s="88"/>
      <c r="N631" s="88"/>
      <c r="O631" s="88"/>
      <c r="P631" s="88"/>
      <c r="Q631" s="88"/>
      <c r="R631" s="88"/>
      <c r="S631" s="88"/>
    </row>
    <row r="632" spans="1:19" ht="14.1" customHeight="1">
      <c r="A632" s="13">
        <v>12</v>
      </c>
      <c r="B632" s="85"/>
      <c r="C632" s="82"/>
      <c r="F632" s="30"/>
      <c r="G632" s="30"/>
      <c r="H632" s="30"/>
      <c r="I632" s="30"/>
      <c r="J632" s="88"/>
      <c r="K632" s="88"/>
      <c r="L632" s="88"/>
      <c r="M632" s="88"/>
      <c r="N632" s="88"/>
      <c r="O632" s="88"/>
      <c r="P632" s="88"/>
      <c r="Q632" s="88"/>
      <c r="R632" s="88"/>
      <c r="S632" s="88"/>
    </row>
    <row r="633" spans="1:19" ht="14.1" customHeight="1">
      <c r="A633" s="13">
        <v>13</v>
      </c>
      <c r="B633" s="85"/>
      <c r="C633" s="82"/>
      <c r="F633" s="30"/>
      <c r="G633" s="30"/>
      <c r="H633" s="30"/>
      <c r="I633" s="30"/>
      <c r="J633" s="88"/>
      <c r="K633" s="88"/>
      <c r="L633" s="88"/>
      <c r="M633" s="88"/>
      <c r="N633" s="88"/>
      <c r="O633" s="88"/>
      <c r="P633" s="88"/>
      <c r="Q633" s="88"/>
      <c r="R633" s="88"/>
      <c r="S633" s="88"/>
    </row>
    <row r="634" spans="1:19" ht="14.1" customHeight="1">
      <c r="A634" s="13">
        <v>14</v>
      </c>
      <c r="B634" s="85"/>
      <c r="C634" s="82"/>
      <c r="F634" s="30"/>
      <c r="G634" s="30"/>
      <c r="H634" s="30"/>
      <c r="I634" s="30"/>
      <c r="J634" s="88"/>
      <c r="K634" s="88"/>
      <c r="L634" s="88"/>
      <c r="M634" s="88"/>
      <c r="N634" s="88"/>
      <c r="O634" s="88"/>
      <c r="P634" s="88"/>
      <c r="Q634" s="88"/>
      <c r="R634" s="88"/>
      <c r="S634" s="88"/>
    </row>
    <row r="635" spans="1:19" ht="14.1" customHeight="1">
      <c r="A635" s="13">
        <v>15</v>
      </c>
      <c r="B635" s="85"/>
      <c r="C635" s="82"/>
      <c r="F635" s="30"/>
      <c r="G635" s="30"/>
      <c r="H635" s="30"/>
      <c r="I635" s="30"/>
      <c r="J635" s="88"/>
      <c r="K635" s="88"/>
      <c r="L635" s="88"/>
      <c r="M635" s="88"/>
      <c r="N635" s="88"/>
      <c r="O635" s="88"/>
      <c r="P635" s="88"/>
      <c r="Q635" s="88"/>
      <c r="R635" s="88"/>
      <c r="S635" s="88"/>
    </row>
    <row r="636" spans="1:19" ht="14.1" customHeight="1">
      <c r="A636" s="13">
        <v>16</v>
      </c>
      <c r="B636" s="85"/>
      <c r="C636" s="82"/>
      <c r="F636" s="30"/>
      <c r="G636" s="30"/>
      <c r="H636" s="30"/>
      <c r="I636" s="30"/>
      <c r="J636" s="88"/>
      <c r="K636" s="88"/>
      <c r="L636" s="88"/>
      <c r="M636" s="88"/>
      <c r="N636" s="88"/>
      <c r="O636" s="88"/>
      <c r="P636" s="88"/>
      <c r="Q636" s="88"/>
      <c r="R636" s="88"/>
      <c r="S636" s="88"/>
    </row>
    <row r="637" spans="1:19" ht="14.1" customHeight="1">
      <c r="A637" s="13">
        <v>17</v>
      </c>
      <c r="B637" s="85"/>
      <c r="C637" s="82"/>
      <c r="F637" s="30"/>
      <c r="G637" s="30"/>
      <c r="H637" s="30"/>
      <c r="I637" s="30"/>
      <c r="J637" s="88"/>
      <c r="K637" s="88"/>
      <c r="L637" s="88"/>
      <c r="M637" s="88"/>
      <c r="N637" s="88"/>
      <c r="O637" s="88"/>
      <c r="P637" s="88"/>
      <c r="Q637" s="88"/>
      <c r="R637" s="88"/>
      <c r="S637" s="88"/>
    </row>
    <row r="638" spans="1:19" ht="14.1" customHeight="1">
      <c r="A638" s="13">
        <v>18</v>
      </c>
      <c r="B638" s="85"/>
      <c r="C638" s="82"/>
      <c r="F638" s="30"/>
      <c r="G638" s="30"/>
      <c r="H638" s="30"/>
      <c r="I638" s="30"/>
      <c r="J638" s="88"/>
      <c r="K638" s="88"/>
      <c r="L638" s="88"/>
      <c r="M638" s="88"/>
      <c r="N638" s="88"/>
      <c r="O638" s="88"/>
      <c r="P638" s="88"/>
      <c r="Q638" s="88"/>
      <c r="R638" s="88"/>
      <c r="S638" s="88"/>
    </row>
    <row r="639" spans="1:19" ht="14.1" customHeight="1">
      <c r="A639" s="13">
        <v>19</v>
      </c>
      <c r="B639" s="85"/>
      <c r="C639" s="82"/>
      <c r="F639" s="30"/>
      <c r="G639" s="30"/>
      <c r="H639" s="30"/>
      <c r="I639" s="30"/>
      <c r="J639" s="88"/>
      <c r="K639" s="88"/>
      <c r="L639" s="88"/>
      <c r="M639" s="88"/>
      <c r="N639" s="88"/>
      <c r="O639" s="88"/>
      <c r="P639" s="88"/>
      <c r="Q639" s="88"/>
      <c r="R639" s="88"/>
      <c r="S639" s="88"/>
    </row>
    <row r="640" spans="1:19" ht="14.1" customHeight="1">
      <c r="A640" s="13">
        <v>20</v>
      </c>
      <c r="B640" s="85"/>
      <c r="C640" s="82"/>
      <c r="F640" s="30"/>
      <c r="G640" s="30"/>
      <c r="H640" s="30"/>
      <c r="I640" s="30"/>
      <c r="J640" s="88"/>
      <c r="K640" s="88"/>
      <c r="L640" s="88"/>
      <c r="M640" s="88"/>
      <c r="N640" s="88"/>
      <c r="O640" s="88"/>
      <c r="P640" s="88"/>
      <c r="Q640" s="88"/>
      <c r="R640" s="88"/>
      <c r="S640" s="88"/>
    </row>
    <row r="641" spans="1:19" ht="14.1" customHeight="1">
      <c r="A641" s="13">
        <v>21</v>
      </c>
      <c r="B641" s="85"/>
      <c r="C641" s="82"/>
      <c r="F641" s="30"/>
      <c r="G641" s="30"/>
      <c r="H641" s="30"/>
      <c r="I641" s="30"/>
      <c r="J641" s="88"/>
      <c r="K641" s="88"/>
      <c r="L641" s="88"/>
      <c r="M641" s="88"/>
      <c r="N641" s="88"/>
      <c r="O641" s="88"/>
      <c r="P641" s="88"/>
      <c r="Q641" s="88"/>
      <c r="R641" s="88"/>
      <c r="S641" s="88"/>
    </row>
    <row r="642" spans="1:19" ht="14.1" customHeight="1">
      <c r="A642" s="13">
        <v>22</v>
      </c>
      <c r="B642" s="85"/>
      <c r="C642" s="82"/>
      <c r="F642" s="30"/>
      <c r="G642" s="30"/>
      <c r="H642" s="30"/>
      <c r="I642" s="30"/>
      <c r="J642" s="106"/>
      <c r="K642" s="88"/>
      <c r="L642" s="106"/>
      <c r="M642" s="88"/>
      <c r="N642" s="88"/>
      <c r="O642" s="88"/>
      <c r="P642" s="88"/>
      <c r="Q642" s="88"/>
      <c r="R642" s="88"/>
      <c r="S642" s="88"/>
    </row>
    <row r="643" spans="1:19" ht="14.1" customHeight="1">
      <c r="A643" s="13">
        <v>23</v>
      </c>
      <c r="B643" s="85"/>
      <c r="C643" s="82"/>
      <c r="F643" s="30"/>
      <c r="G643" s="30"/>
      <c r="H643" s="30"/>
      <c r="I643" s="30"/>
      <c r="J643" s="106"/>
      <c r="K643" s="88"/>
      <c r="L643" s="106"/>
      <c r="M643" s="88"/>
      <c r="N643" s="88"/>
      <c r="O643" s="88"/>
      <c r="P643" s="88"/>
      <c r="Q643" s="88"/>
      <c r="R643" s="88"/>
      <c r="S643" s="88"/>
    </row>
    <row r="644" spans="1:19" ht="14.1" customHeight="1">
      <c r="A644" s="13">
        <v>24</v>
      </c>
      <c r="B644" s="85"/>
      <c r="C644" s="82"/>
      <c r="F644" s="30"/>
      <c r="G644" s="30"/>
      <c r="H644" s="30"/>
      <c r="I644" s="30"/>
      <c r="J644" s="106"/>
      <c r="K644" s="88"/>
      <c r="L644" s="106"/>
      <c r="M644" s="88"/>
      <c r="N644" s="88"/>
      <c r="O644" s="88"/>
      <c r="P644" s="88"/>
      <c r="Q644" s="88"/>
      <c r="R644" s="88"/>
      <c r="S644" s="88"/>
    </row>
    <row r="645" spans="1:19" ht="14.1" customHeight="1">
      <c r="A645" s="13">
        <v>25</v>
      </c>
      <c r="B645" s="85"/>
      <c r="C645" s="82"/>
      <c r="F645" s="30"/>
      <c r="G645" s="30"/>
      <c r="H645" s="30"/>
      <c r="I645" s="30"/>
      <c r="J645" s="106"/>
      <c r="K645" s="88"/>
      <c r="L645" s="106"/>
      <c r="M645" s="88"/>
      <c r="N645" s="88"/>
      <c r="O645" s="88"/>
      <c r="P645" s="88"/>
      <c r="Q645" s="88"/>
      <c r="R645" s="88"/>
      <c r="S645" s="88"/>
    </row>
    <row r="646" spans="1:19" ht="14.1" customHeight="1">
      <c r="A646" s="13">
        <v>26</v>
      </c>
      <c r="B646" s="85"/>
      <c r="C646" s="82"/>
      <c r="F646" s="30"/>
      <c r="G646" s="30"/>
      <c r="H646" s="30"/>
      <c r="I646" s="30"/>
      <c r="J646" s="106"/>
      <c r="K646" s="88"/>
      <c r="L646" s="106"/>
      <c r="M646" s="88"/>
      <c r="N646" s="88"/>
      <c r="O646" s="88"/>
      <c r="P646" s="88"/>
      <c r="Q646" s="88"/>
      <c r="R646" s="88"/>
      <c r="S646" s="88"/>
    </row>
    <row r="647" spans="1:19" ht="14.1" customHeight="1">
      <c r="A647" s="13">
        <v>27</v>
      </c>
      <c r="B647" s="85"/>
      <c r="C647" s="82"/>
      <c r="F647" s="30"/>
      <c r="G647" s="30"/>
      <c r="H647" s="30"/>
      <c r="I647" s="30"/>
      <c r="J647" s="106"/>
      <c r="K647" s="88"/>
      <c r="L647" s="106"/>
      <c r="M647" s="88"/>
      <c r="N647" s="88"/>
      <c r="O647" s="88"/>
      <c r="P647" s="88"/>
      <c r="Q647" s="88"/>
      <c r="R647" s="88"/>
      <c r="S647" s="88"/>
    </row>
    <row r="648" spans="1:19" ht="14.1" customHeight="1">
      <c r="A648" s="13">
        <v>28</v>
      </c>
      <c r="B648" s="85"/>
      <c r="C648" s="82"/>
      <c r="F648" s="30"/>
      <c r="G648" s="30"/>
      <c r="H648" s="30"/>
      <c r="I648" s="30"/>
      <c r="J648" s="106"/>
      <c r="K648" s="88"/>
      <c r="L648" s="106"/>
      <c r="M648" s="88"/>
      <c r="N648" s="88"/>
      <c r="O648" s="88"/>
      <c r="P648" s="88"/>
      <c r="Q648" s="88"/>
      <c r="R648" s="88"/>
      <c r="S648" s="88"/>
    </row>
    <row r="649" spans="1:19" ht="14.1" customHeight="1">
      <c r="A649" s="13">
        <v>29</v>
      </c>
      <c r="B649" s="85"/>
      <c r="C649" s="82"/>
      <c r="F649" s="30"/>
      <c r="G649" s="30"/>
      <c r="H649" s="30"/>
      <c r="I649" s="30"/>
      <c r="J649" s="106"/>
      <c r="K649" s="88"/>
      <c r="L649" s="106"/>
      <c r="M649" s="88"/>
      <c r="N649" s="88"/>
      <c r="O649" s="88"/>
      <c r="P649" s="88"/>
      <c r="Q649" s="88"/>
      <c r="R649" s="88"/>
      <c r="S649" s="88"/>
    </row>
    <row r="650" spans="1:19" ht="14.1" customHeight="1">
      <c r="A650" s="13">
        <v>30</v>
      </c>
      <c r="B650" s="85"/>
      <c r="C650" s="82"/>
      <c r="F650" s="30"/>
      <c r="G650" s="30"/>
      <c r="H650" s="30"/>
      <c r="I650" s="30"/>
      <c r="J650" s="106"/>
      <c r="K650" s="88"/>
      <c r="L650" s="106"/>
      <c r="M650" s="88"/>
      <c r="N650" s="88"/>
      <c r="O650" s="88"/>
      <c r="P650" s="88"/>
      <c r="Q650" s="88"/>
      <c r="R650" s="88"/>
      <c r="S650" s="88"/>
    </row>
    <row r="651" spans="1:19" ht="14.1" customHeight="1">
      <c r="A651" s="13">
        <v>31</v>
      </c>
      <c r="B651" s="85"/>
      <c r="C651" s="82"/>
      <c r="F651" s="30"/>
      <c r="G651" s="30"/>
      <c r="H651" s="30"/>
      <c r="I651" s="30"/>
      <c r="J651" s="106"/>
      <c r="K651" s="88"/>
      <c r="L651" s="106"/>
      <c r="M651" s="88"/>
      <c r="N651" s="88"/>
      <c r="O651" s="88"/>
      <c r="P651" s="88"/>
      <c r="Q651" s="88"/>
      <c r="R651" s="88"/>
      <c r="S651" s="88"/>
    </row>
    <row r="652" spans="1:19" ht="14.1" customHeight="1">
      <c r="A652" s="13">
        <v>32</v>
      </c>
      <c r="B652" s="85"/>
      <c r="C652" s="82"/>
      <c r="F652" s="30"/>
      <c r="G652" s="30"/>
      <c r="H652" s="30"/>
      <c r="I652" s="30"/>
      <c r="J652" s="106"/>
      <c r="K652" s="88"/>
      <c r="L652" s="106"/>
      <c r="M652" s="88"/>
      <c r="N652" s="88"/>
      <c r="O652" s="88"/>
      <c r="P652" s="88"/>
      <c r="Q652" s="88"/>
      <c r="R652" s="88"/>
      <c r="S652" s="88"/>
    </row>
    <row r="653" spans="1:19" ht="14.1" customHeight="1">
      <c r="A653" s="13">
        <v>33</v>
      </c>
      <c r="B653" s="85"/>
      <c r="C653" s="82"/>
      <c r="F653" s="30"/>
      <c r="G653" s="30"/>
      <c r="H653" s="30"/>
      <c r="I653" s="30"/>
      <c r="J653" s="106"/>
      <c r="K653" s="88"/>
      <c r="L653" s="106"/>
      <c r="M653" s="88"/>
      <c r="N653" s="88"/>
      <c r="O653" s="88"/>
      <c r="P653" s="88"/>
      <c r="Q653" s="88"/>
      <c r="R653" s="88"/>
      <c r="S653" s="88"/>
    </row>
    <row r="654" spans="1:19" ht="14.1" customHeight="1">
      <c r="A654" s="13">
        <v>34</v>
      </c>
      <c r="B654" s="91"/>
      <c r="C654" s="82"/>
      <c r="F654" s="30"/>
      <c r="G654" s="30"/>
      <c r="H654" s="30"/>
      <c r="I654" s="30"/>
      <c r="J654" s="106"/>
      <c r="K654" s="88"/>
      <c r="L654" s="106"/>
      <c r="M654" s="88"/>
      <c r="N654" s="88"/>
      <c r="O654" s="88"/>
      <c r="P654" s="88"/>
      <c r="Q654" s="88"/>
      <c r="R654" s="88"/>
      <c r="S654" s="88"/>
    </row>
    <row r="655" spans="1:19" ht="14.1" customHeight="1">
      <c r="A655" s="13">
        <v>35</v>
      </c>
      <c r="B655" s="85"/>
      <c r="C655" s="82"/>
      <c r="F655" s="30"/>
      <c r="G655" s="30"/>
      <c r="H655" s="30"/>
      <c r="I655" s="30"/>
      <c r="J655" s="106"/>
      <c r="K655" s="88"/>
      <c r="L655" s="106"/>
      <c r="M655" s="88"/>
      <c r="N655" s="88"/>
      <c r="O655" s="88"/>
      <c r="P655" s="88"/>
      <c r="Q655" s="88"/>
      <c r="R655" s="88"/>
      <c r="S655" s="88"/>
    </row>
    <row r="656" spans="1:19" ht="14.1" customHeight="1">
      <c r="A656" s="13">
        <v>36</v>
      </c>
      <c r="B656" s="85"/>
      <c r="C656" s="82"/>
      <c r="F656" s="30"/>
      <c r="G656" s="30"/>
      <c r="H656" s="30"/>
      <c r="I656" s="30"/>
      <c r="J656" s="106"/>
      <c r="K656" s="88"/>
      <c r="L656" s="106"/>
      <c r="M656" s="88"/>
      <c r="N656" s="88"/>
      <c r="O656" s="88"/>
      <c r="P656" s="88"/>
      <c r="Q656" s="88"/>
      <c r="R656" s="88"/>
      <c r="S656" s="88"/>
    </row>
    <row r="657" spans="1:20" ht="14.1" customHeight="1">
      <c r="A657" s="13">
        <v>37</v>
      </c>
      <c r="B657" s="85"/>
      <c r="C657" s="82"/>
      <c r="F657" s="30"/>
      <c r="G657" s="30"/>
      <c r="H657" s="30"/>
      <c r="I657" s="30"/>
      <c r="J657" s="106"/>
      <c r="K657" s="88"/>
      <c r="L657" s="106"/>
      <c r="M657" s="88"/>
      <c r="N657" s="88"/>
      <c r="O657" s="88"/>
      <c r="P657" s="88"/>
      <c r="Q657" s="88"/>
      <c r="R657" s="88"/>
      <c r="S657" s="88"/>
    </row>
    <row r="658" spans="1:20" ht="14.1" customHeight="1">
      <c r="A658" s="13">
        <v>38</v>
      </c>
      <c r="B658" s="85"/>
      <c r="C658" s="82"/>
      <c r="F658" s="30"/>
      <c r="G658" s="30"/>
      <c r="H658" s="30"/>
      <c r="I658" s="30"/>
      <c r="J658" s="106"/>
      <c r="K658" s="88"/>
      <c r="L658" s="106"/>
      <c r="M658" s="88"/>
      <c r="N658" s="88"/>
      <c r="O658" s="88"/>
      <c r="P658" s="88"/>
      <c r="Q658" s="88"/>
      <c r="R658" s="88"/>
      <c r="S658" s="88"/>
    </row>
    <row r="659" spans="1:20" ht="14.1" customHeight="1">
      <c r="A659" s="13">
        <v>39</v>
      </c>
      <c r="B659" s="85"/>
      <c r="C659" s="82"/>
      <c r="F659" s="30"/>
      <c r="G659" s="30"/>
      <c r="H659" s="30"/>
      <c r="I659" s="30"/>
      <c r="J659" s="106"/>
      <c r="K659" s="88"/>
      <c r="L659" s="106"/>
      <c r="M659" s="88"/>
      <c r="N659" s="88"/>
      <c r="O659" s="88"/>
      <c r="P659" s="88"/>
      <c r="Q659" s="88"/>
      <c r="R659" s="88"/>
      <c r="S659" s="88"/>
    </row>
    <row r="660" spans="1:20" ht="14.1" customHeight="1">
      <c r="A660" s="13">
        <v>40</v>
      </c>
      <c r="B660" s="85"/>
      <c r="C660" s="82"/>
      <c r="F660" s="30"/>
      <c r="G660" s="30"/>
      <c r="H660" s="30"/>
      <c r="I660" s="30"/>
      <c r="J660" s="88"/>
      <c r="K660" s="88"/>
      <c r="L660" s="88"/>
      <c r="M660" s="88"/>
      <c r="N660" s="88"/>
      <c r="O660" s="88"/>
      <c r="P660" s="88"/>
      <c r="Q660" s="88"/>
      <c r="R660" s="88"/>
      <c r="S660" s="88"/>
    </row>
    <row r="661" spans="1:20" ht="14.1" customHeight="1">
      <c r="A661" s="13">
        <v>41</v>
      </c>
      <c r="B661" s="85"/>
      <c r="C661" s="82"/>
      <c r="F661" s="30"/>
      <c r="G661" s="30"/>
      <c r="H661" s="30"/>
      <c r="I661" s="30"/>
      <c r="J661" s="88"/>
      <c r="K661" s="88"/>
      <c r="L661" s="88"/>
      <c r="M661" s="88"/>
      <c r="N661" s="88"/>
      <c r="O661" s="88"/>
      <c r="P661" s="88"/>
      <c r="Q661" s="88"/>
      <c r="R661" s="88"/>
      <c r="S661" s="88"/>
    </row>
    <row r="662" spans="1:20" ht="14.1" customHeight="1" thickBot="1">
      <c r="A662" s="55">
        <v>42</v>
      </c>
      <c r="B662" s="55"/>
      <c r="C662" s="55"/>
      <c r="D662" s="56"/>
      <c r="E662" s="56"/>
      <c r="F662" s="56"/>
      <c r="G662" s="56"/>
      <c r="H662" s="56"/>
      <c r="I662" s="56"/>
      <c r="J662" s="55"/>
      <c r="K662" s="55"/>
      <c r="L662" s="55"/>
      <c r="M662" s="55"/>
      <c r="N662" s="55"/>
      <c r="O662" s="55"/>
      <c r="P662" s="55"/>
      <c r="Q662" s="55"/>
      <c r="R662" s="55"/>
      <c r="S662" s="55"/>
    </row>
    <row r="663" spans="1:20" ht="14.1" customHeight="1">
      <c r="A663" s="13" t="s">
        <v>155</v>
      </c>
      <c r="Q663" s="13" t="s">
        <v>156</v>
      </c>
    </row>
    <row r="664" spans="1:20" ht="14.1" customHeight="1" thickBot="1">
      <c r="A664" s="55" t="s">
        <v>107</v>
      </c>
      <c r="B664" s="55"/>
      <c r="C664" s="55"/>
      <c r="D664" s="56"/>
      <c r="E664" s="56"/>
      <c r="F664" s="56"/>
      <c r="G664" s="56"/>
      <c r="H664" s="56" t="s">
        <v>108</v>
      </c>
      <c r="I664" s="56"/>
      <c r="J664" s="55"/>
      <c r="K664" s="55"/>
      <c r="L664" s="55"/>
      <c r="M664" s="55"/>
      <c r="N664" s="55"/>
      <c r="O664" s="55"/>
      <c r="P664" s="55"/>
      <c r="Q664" s="55"/>
      <c r="R664" s="55"/>
      <c r="S664" s="55" t="s">
        <v>423</v>
      </c>
      <c r="T664" s="98"/>
    </row>
    <row r="665" spans="1:20" ht="14.1" customHeight="1">
      <c r="A665" s="13" t="s">
        <v>56</v>
      </c>
      <c r="G665" s="15" t="s">
        <v>110</v>
      </c>
      <c r="H665" s="15" t="s">
        <v>111</v>
      </c>
      <c r="K665" s="58"/>
      <c r="L665" s="58"/>
      <c r="N665" s="58"/>
      <c r="O665" s="58"/>
      <c r="P665" s="58" t="s">
        <v>57</v>
      </c>
      <c r="S665" s="59"/>
    </row>
    <row r="666" spans="1:20" ht="14.1" customHeight="1">
      <c r="H666" s="15" t="s">
        <v>112</v>
      </c>
      <c r="K666" s="60"/>
      <c r="L666" s="61"/>
      <c r="O666" s="60"/>
      <c r="P666" s="60" t="s">
        <v>58</v>
      </c>
      <c r="Q666" s="61" t="s">
        <v>59</v>
      </c>
      <c r="S666" s="62"/>
    </row>
    <row r="667" spans="1:20" ht="14.1" customHeight="1">
      <c r="A667" s="13" t="s">
        <v>60</v>
      </c>
      <c r="K667" s="60"/>
      <c r="L667" s="61"/>
      <c r="M667" s="60"/>
      <c r="P667" s="60"/>
      <c r="Q667" s="61" t="s">
        <v>61</v>
      </c>
      <c r="S667" s="62"/>
    </row>
    <row r="668" spans="1:20" ht="14.1" customHeight="1">
      <c r="K668" s="60"/>
      <c r="L668" s="61"/>
      <c r="M668" s="60"/>
      <c r="P668" s="60"/>
      <c r="Q668" s="61" t="s">
        <v>62</v>
      </c>
      <c r="S668" s="62"/>
    </row>
    <row r="669" spans="1:20" ht="14.1" customHeight="1">
      <c r="A669" s="57"/>
      <c r="B669" s="57"/>
      <c r="C669" s="57"/>
      <c r="D669" s="24"/>
      <c r="E669" s="24"/>
      <c r="F669" s="24"/>
      <c r="G669" s="24"/>
      <c r="H669" s="24"/>
      <c r="I669" s="24"/>
      <c r="J669" s="57"/>
      <c r="K669" s="57"/>
      <c r="L669" s="57"/>
      <c r="M669" s="57"/>
      <c r="N669" s="57"/>
      <c r="O669" s="57"/>
      <c r="P669" s="57"/>
      <c r="Q669" s="99" t="s">
        <v>113</v>
      </c>
      <c r="R669" s="57"/>
      <c r="S669" s="57"/>
    </row>
    <row r="670" spans="1:20" ht="14.1" customHeight="1">
      <c r="B670" s="63"/>
      <c r="C670" s="64"/>
      <c r="D670" s="65"/>
      <c r="E670" s="65"/>
      <c r="F670" s="65"/>
      <c r="G670" s="65"/>
      <c r="H670" s="65"/>
      <c r="I670" s="65"/>
      <c r="J670" s="64"/>
      <c r="K670" s="64"/>
      <c r="L670" s="64"/>
      <c r="M670" s="64"/>
      <c r="N670" s="64"/>
      <c r="O670" s="64"/>
      <c r="P670" s="64"/>
      <c r="Q670" s="99" t="s">
        <v>114</v>
      </c>
      <c r="R670" s="64"/>
      <c r="S670" s="64"/>
    </row>
    <row r="671" spans="1:20" ht="14.1" customHeight="1" thickBot="1">
      <c r="A671" s="55" t="s">
        <v>63</v>
      </c>
      <c r="B671" s="55"/>
      <c r="C671" s="55"/>
      <c r="D671" s="56"/>
      <c r="E671" s="56"/>
      <c r="F671" s="56"/>
      <c r="G671" s="56"/>
      <c r="H671" s="56"/>
      <c r="I671" s="56"/>
      <c r="J671" s="55"/>
      <c r="K671" s="55"/>
      <c r="L671" s="55"/>
      <c r="M671" s="55"/>
      <c r="N671" s="55"/>
      <c r="O671" s="55"/>
      <c r="P671" s="55"/>
      <c r="Q671" s="100" t="s">
        <v>115</v>
      </c>
      <c r="R671" s="55"/>
      <c r="S671" s="55"/>
    </row>
    <row r="672" spans="1:20" ht="14.1" customHeight="1">
      <c r="A672" s="13">
        <v>1</v>
      </c>
      <c r="B672" s="63"/>
      <c r="C672" s="65" t="s">
        <v>424</v>
      </c>
      <c r="D672" s="145" t="s">
        <v>425</v>
      </c>
      <c r="E672" s="19"/>
      <c r="F672" s="19"/>
      <c r="G672" s="19"/>
      <c r="H672" s="15" t="s">
        <v>340</v>
      </c>
      <c r="I672" s="19"/>
      <c r="J672" s="64"/>
      <c r="K672" s="69"/>
      <c r="L672" s="69"/>
      <c r="M672" s="69"/>
      <c r="N672" s="63"/>
      <c r="O672" s="69"/>
      <c r="P672" s="63"/>
      <c r="Q672" s="63"/>
      <c r="R672" s="63"/>
      <c r="S672" s="69"/>
    </row>
    <row r="673" spans="1:19" ht="14.1" customHeight="1">
      <c r="A673" s="57">
        <v>2</v>
      </c>
      <c r="B673" s="73"/>
      <c r="C673" s="156" t="s">
        <v>426</v>
      </c>
      <c r="D673" s="155" t="s">
        <v>427</v>
      </c>
      <c r="E673" s="30"/>
      <c r="F673" s="30"/>
      <c r="G673" s="24"/>
      <c r="H673" s="157" t="s">
        <v>428</v>
      </c>
      <c r="I673" s="158"/>
      <c r="K673" s="159"/>
      <c r="L673" s="160"/>
      <c r="M673" s="159"/>
      <c r="N673" s="160"/>
      <c r="O673" s="160"/>
      <c r="P673" s="160"/>
      <c r="Q673" s="160"/>
      <c r="R673" s="160"/>
      <c r="S673" s="160"/>
    </row>
    <row r="674" spans="1:19" ht="14.1" customHeight="1">
      <c r="A674" s="13">
        <v>3</v>
      </c>
      <c r="B674" s="80"/>
      <c r="C674" s="25"/>
      <c r="D674" s="30"/>
      <c r="E674" s="30"/>
      <c r="F674" s="30"/>
      <c r="G674" s="24"/>
      <c r="H674" s="157" t="s">
        <v>429</v>
      </c>
      <c r="I674" s="158"/>
      <c r="K674" s="159"/>
      <c r="L674" s="160"/>
      <c r="M674" s="159"/>
      <c r="N674" s="160"/>
      <c r="O674" s="160"/>
      <c r="P674" s="160"/>
      <c r="Q674" s="160"/>
      <c r="R674" s="160"/>
      <c r="S674" s="160"/>
    </row>
    <row r="675" spans="1:19" ht="14.1" customHeight="1">
      <c r="A675" s="13">
        <v>4</v>
      </c>
      <c r="B675" s="80"/>
      <c r="C675" s="25"/>
      <c r="D675" s="30" t="s">
        <v>430</v>
      </c>
      <c r="E675" s="30"/>
      <c r="F675" s="30">
        <v>184708</v>
      </c>
      <c r="G675" s="24"/>
      <c r="H675" s="161" t="s">
        <v>431</v>
      </c>
      <c r="I675" s="158"/>
      <c r="K675" s="159"/>
      <c r="L675" s="160"/>
      <c r="M675" s="159"/>
      <c r="N675" s="160"/>
      <c r="O675" s="160"/>
      <c r="P675" s="160"/>
      <c r="Q675" s="160"/>
      <c r="R675" s="160"/>
      <c r="S675" s="160"/>
    </row>
    <row r="676" spans="1:19" ht="14.1" customHeight="1">
      <c r="A676" s="13">
        <v>5</v>
      </c>
      <c r="B676" s="85"/>
      <c r="C676" s="25"/>
      <c r="D676" s="30" t="s">
        <v>432</v>
      </c>
      <c r="E676" s="30"/>
      <c r="F676" s="30">
        <v>17324.2</v>
      </c>
      <c r="G676" s="24"/>
      <c r="H676" s="158"/>
      <c r="I676" s="158"/>
      <c r="K676" s="159"/>
      <c r="L676" s="160"/>
      <c r="M676" s="159"/>
      <c r="N676" s="160"/>
      <c r="O676" s="160"/>
      <c r="P676" s="160"/>
      <c r="Q676" s="160"/>
      <c r="R676" s="160"/>
      <c r="S676" s="160"/>
    </row>
    <row r="677" spans="1:19" ht="14.1" customHeight="1">
      <c r="A677" s="13">
        <v>6</v>
      </c>
      <c r="B677" s="85"/>
      <c r="C677" s="25"/>
      <c r="D677" s="30" t="s">
        <v>433</v>
      </c>
      <c r="E677" s="30"/>
      <c r="F677" s="30">
        <v>2128.1999999999998</v>
      </c>
      <c r="G677" s="24"/>
      <c r="H677" s="162"/>
      <c r="I677" s="162"/>
      <c r="K677" s="163"/>
      <c r="L677" s="163"/>
      <c r="M677" s="163"/>
      <c r="N677" s="163"/>
      <c r="O677" s="163"/>
      <c r="P677" s="163"/>
      <c r="Q677" s="163"/>
      <c r="R677" s="163"/>
      <c r="S677" s="163"/>
    </row>
    <row r="678" spans="1:19" ht="14.1" customHeight="1">
      <c r="A678" s="13">
        <v>7</v>
      </c>
      <c r="B678" s="85"/>
      <c r="C678" s="25"/>
      <c r="D678" s="30" t="s">
        <v>434</v>
      </c>
      <c r="E678" s="30"/>
      <c r="F678" s="30">
        <v>20532</v>
      </c>
      <c r="G678" s="24"/>
      <c r="H678" s="162"/>
      <c r="I678" s="162"/>
      <c r="K678" s="163"/>
      <c r="L678" s="163"/>
      <c r="M678" s="163"/>
      <c r="N678" s="163"/>
      <c r="O678" s="163"/>
      <c r="P678" s="163"/>
      <c r="Q678" s="163"/>
      <c r="R678" s="163"/>
      <c r="S678" s="163"/>
    </row>
    <row r="679" spans="1:19" ht="14.1" customHeight="1">
      <c r="A679" s="13">
        <v>8</v>
      </c>
      <c r="B679" s="85"/>
      <c r="C679" s="25"/>
      <c r="D679" s="30" t="s">
        <v>435</v>
      </c>
      <c r="E679" s="30"/>
      <c r="F679" s="30">
        <v>39984.400000000001</v>
      </c>
      <c r="G679" s="24"/>
      <c r="H679" s="162"/>
      <c r="I679" s="162"/>
      <c r="K679" s="163"/>
      <c r="L679" s="163"/>
      <c r="M679" s="163"/>
      <c r="N679" s="163"/>
      <c r="O679" s="163"/>
      <c r="P679" s="163"/>
      <c r="Q679" s="163"/>
      <c r="R679" s="163"/>
      <c r="S679" s="163"/>
    </row>
    <row r="680" spans="1:19" ht="14.1" customHeight="1">
      <c r="A680" s="13">
        <v>9</v>
      </c>
      <c r="B680" s="85"/>
      <c r="C680" s="25"/>
      <c r="D680" s="30"/>
      <c r="E680" s="30"/>
      <c r="F680" s="30"/>
      <c r="G680" s="24"/>
      <c r="H680" s="132"/>
      <c r="I680" s="132"/>
      <c r="K680" s="141"/>
      <c r="L680" s="141"/>
      <c r="M680" s="141"/>
      <c r="N680" s="141"/>
      <c r="O680" s="141"/>
      <c r="P680" s="141"/>
      <c r="Q680" s="141"/>
      <c r="R680" s="141"/>
      <c r="S680" s="141"/>
    </row>
    <row r="681" spans="1:19" ht="14.1" customHeight="1">
      <c r="A681" s="13">
        <v>10</v>
      </c>
      <c r="B681" s="85"/>
      <c r="C681" s="164" t="s">
        <v>436</v>
      </c>
      <c r="D681" s="30" t="s">
        <v>437</v>
      </c>
      <c r="E681" s="30"/>
      <c r="F681" s="30"/>
      <c r="G681" s="24"/>
      <c r="H681" s="125" t="s">
        <v>438</v>
      </c>
      <c r="I681" s="126"/>
      <c r="K681" s="128"/>
      <c r="L681" s="127"/>
      <c r="M681" s="128"/>
      <c r="N681" s="127"/>
      <c r="O681" s="127"/>
      <c r="P681" s="127"/>
      <c r="Q681" s="127"/>
      <c r="R681" s="127"/>
      <c r="S681" s="127"/>
    </row>
    <row r="682" spans="1:19" ht="14.1" customHeight="1">
      <c r="A682" s="13">
        <v>11</v>
      </c>
      <c r="B682" s="85"/>
      <c r="C682" s="164"/>
      <c r="D682" s="30"/>
      <c r="E682" s="30"/>
      <c r="F682" s="30"/>
      <c r="G682" s="24"/>
      <c r="H682" s="125" t="s">
        <v>439</v>
      </c>
      <c r="I682" s="126"/>
      <c r="K682" s="128"/>
      <c r="L682" s="127"/>
      <c r="M682" s="128"/>
      <c r="N682" s="127"/>
      <c r="O682" s="127"/>
      <c r="P682" s="127"/>
      <c r="Q682" s="127"/>
      <c r="R682" s="127"/>
      <c r="S682" s="127"/>
    </row>
    <row r="683" spans="1:19" ht="14.1" customHeight="1">
      <c r="A683" s="13">
        <v>12</v>
      </c>
      <c r="B683" s="85"/>
      <c r="C683" s="164"/>
      <c r="D683" s="30" t="s">
        <v>430</v>
      </c>
      <c r="E683" s="30"/>
      <c r="F683" s="30">
        <v>1035064</v>
      </c>
      <c r="G683" s="24"/>
      <c r="H683" s="125" t="s">
        <v>440</v>
      </c>
      <c r="I683" s="126"/>
      <c r="K683" s="128"/>
      <c r="L683" s="127"/>
      <c r="M683" s="128"/>
      <c r="N683" s="127"/>
      <c r="O683" s="127"/>
      <c r="P683" s="127"/>
      <c r="Q683" s="127"/>
      <c r="R683" s="127"/>
      <c r="S683" s="127"/>
    </row>
    <row r="684" spans="1:19" ht="14.1" customHeight="1">
      <c r="A684" s="13">
        <v>13</v>
      </c>
      <c r="B684" s="85"/>
      <c r="C684" s="164"/>
      <c r="D684" s="30" t="s">
        <v>432</v>
      </c>
      <c r="E684" s="30"/>
      <c r="F684" s="30">
        <v>53314.2</v>
      </c>
      <c r="G684" s="24"/>
      <c r="H684" s="125" t="s">
        <v>441</v>
      </c>
      <c r="I684" s="126"/>
      <c r="K684" s="128"/>
      <c r="L684" s="127"/>
      <c r="M684" s="128"/>
      <c r="N684" s="127"/>
      <c r="O684" s="127"/>
      <c r="P684" s="127"/>
      <c r="Q684" s="127"/>
      <c r="R684" s="127"/>
      <c r="S684" s="127"/>
    </row>
    <row r="685" spans="1:19" ht="14.1" customHeight="1">
      <c r="A685" s="13">
        <v>14</v>
      </c>
      <c r="B685" s="85"/>
      <c r="C685" s="164"/>
      <c r="D685" s="30" t="s">
        <v>433</v>
      </c>
      <c r="E685" s="30"/>
      <c r="F685" s="30">
        <v>2263.1</v>
      </c>
      <c r="H685" s="132"/>
      <c r="I685" s="132"/>
      <c r="K685" s="141"/>
      <c r="L685" s="141"/>
      <c r="M685" s="141"/>
      <c r="N685" s="141"/>
      <c r="O685" s="141"/>
      <c r="P685" s="141"/>
      <c r="Q685" s="141"/>
      <c r="R685" s="141"/>
      <c r="S685" s="141"/>
    </row>
    <row r="686" spans="1:19" ht="14.1" customHeight="1">
      <c r="A686" s="13">
        <v>15</v>
      </c>
      <c r="B686" s="85"/>
      <c r="C686" s="164"/>
      <c r="D686" s="30" t="s">
        <v>434</v>
      </c>
      <c r="E686" s="30"/>
      <c r="F686" s="30">
        <v>27238.799999999999</v>
      </c>
      <c r="H686" s="132"/>
      <c r="I686" s="132"/>
      <c r="K686" s="141"/>
      <c r="L686" s="141"/>
      <c r="M686" s="141"/>
      <c r="N686" s="141"/>
      <c r="O686" s="141"/>
      <c r="P686" s="141"/>
      <c r="Q686" s="141"/>
      <c r="R686" s="141"/>
      <c r="S686" s="141"/>
    </row>
    <row r="687" spans="1:19" ht="14.1" customHeight="1">
      <c r="A687" s="13">
        <v>16</v>
      </c>
      <c r="B687" s="85"/>
      <c r="C687" s="164"/>
      <c r="D687" s="30" t="s">
        <v>442</v>
      </c>
      <c r="E687" s="30"/>
      <c r="F687" s="30">
        <v>1086.8</v>
      </c>
      <c r="H687" s="132"/>
      <c r="I687" s="132"/>
      <c r="K687" s="141"/>
      <c r="L687" s="141"/>
      <c r="M687" s="141"/>
      <c r="N687" s="141"/>
      <c r="O687" s="141"/>
      <c r="P687" s="141"/>
      <c r="Q687" s="141"/>
      <c r="R687" s="141"/>
      <c r="S687" s="141"/>
    </row>
    <row r="688" spans="1:19" ht="14.1" customHeight="1">
      <c r="A688" s="13">
        <v>17</v>
      </c>
      <c r="B688" s="85"/>
      <c r="C688" s="164"/>
      <c r="D688" s="30" t="s">
        <v>435</v>
      </c>
      <c r="E688" s="30"/>
      <c r="F688" s="30">
        <v>83902.9</v>
      </c>
      <c r="H688" s="132"/>
      <c r="I688" s="132"/>
      <c r="K688" s="141"/>
      <c r="L688" s="141"/>
      <c r="M688" s="141"/>
      <c r="N688" s="141"/>
      <c r="O688" s="141"/>
      <c r="P688" s="141"/>
      <c r="Q688" s="141"/>
      <c r="R688" s="141"/>
      <c r="S688" s="141"/>
    </row>
    <row r="689" spans="1:19" ht="14.1" customHeight="1">
      <c r="A689" s="13">
        <v>18</v>
      </c>
      <c r="B689" s="85"/>
      <c r="C689" s="164"/>
      <c r="D689" s="30"/>
      <c r="E689" s="30"/>
      <c r="F689" s="30"/>
      <c r="H689" s="132"/>
      <c r="I689" s="132"/>
      <c r="K689" s="141"/>
      <c r="L689" s="141"/>
      <c r="M689" s="141"/>
      <c r="N689" s="141"/>
      <c r="O689" s="141"/>
      <c r="P689" s="141"/>
      <c r="Q689" s="141"/>
      <c r="R689" s="141"/>
      <c r="S689" s="141"/>
    </row>
    <row r="690" spans="1:19" ht="14.1" customHeight="1">
      <c r="A690" s="13">
        <v>19</v>
      </c>
      <c r="B690" s="85"/>
      <c r="C690" s="164" t="s">
        <v>443</v>
      </c>
      <c r="D690" s="30" t="s">
        <v>444</v>
      </c>
      <c r="E690" s="30"/>
      <c r="F690" s="30"/>
      <c r="H690" s="119" t="s">
        <v>445</v>
      </c>
      <c r="I690" s="120"/>
      <c r="K690" s="61"/>
      <c r="L690" s="61"/>
      <c r="M690" s="61"/>
      <c r="N690" s="61"/>
      <c r="O690" s="61"/>
      <c r="P690" s="61"/>
      <c r="Q690" s="61"/>
      <c r="R690" s="61"/>
      <c r="S690" s="61"/>
    </row>
    <row r="691" spans="1:19" ht="14.1" customHeight="1">
      <c r="A691" s="13">
        <v>20</v>
      </c>
      <c r="B691" s="85"/>
      <c r="C691" s="15"/>
      <c r="D691" s="30"/>
      <c r="E691" s="30"/>
      <c r="F691" s="30"/>
      <c r="H691" s="120" t="s">
        <v>446</v>
      </c>
      <c r="I691" s="120"/>
      <c r="K691" s="61"/>
      <c r="L691" s="61"/>
      <c r="M691" s="61"/>
      <c r="N691" s="61"/>
      <c r="O691" s="61"/>
      <c r="P691" s="61"/>
      <c r="Q691" s="61"/>
      <c r="R691" s="61"/>
      <c r="S691" s="61"/>
    </row>
    <row r="692" spans="1:19" ht="14.1" customHeight="1">
      <c r="A692" s="13">
        <v>21</v>
      </c>
      <c r="B692" s="85"/>
      <c r="C692" s="15"/>
      <c r="D692" s="30" t="s">
        <v>430</v>
      </c>
      <c r="E692" s="30"/>
      <c r="F692" s="30">
        <v>141049</v>
      </c>
      <c r="H692" s="132"/>
      <c r="I692" s="132"/>
      <c r="K692" s="140"/>
      <c r="L692" s="141"/>
      <c r="M692" s="140"/>
      <c r="N692" s="141"/>
      <c r="O692" s="141"/>
      <c r="P692" s="141"/>
      <c r="Q692" s="141"/>
      <c r="R692" s="141"/>
      <c r="S692" s="141"/>
    </row>
    <row r="693" spans="1:19" ht="14.1" customHeight="1">
      <c r="A693" s="13">
        <v>22</v>
      </c>
      <c r="B693" s="85"/>
      <c r="C693" s="15"/>
      <c r="D693" s="30" t="s">
        <v>432</v>
      </c>
      <c r="E693" s="30"/>
      <c r="F693" s="30">
        <v>10585.7</v>
      </c>
      <c r="H693" s="132"/>
      <c r="I693" s="132"/>
      <c r="K693" s="141"/>
      <c r="L693" s="141"/>
      <c r="M693" s="140"/>
      <c r="N693" s="141"/>
      <c r="O693" s="141"/>
      <c r="P693" s="141"/>
      <c r="Q693" s="141"/>
      <c r="R693" s="141"/>
      <c r="S693" s="141"/>
    </row>
    <row r="694" spans="1:19" ht="14.1" customHeight="1">
      <c r="A694" s="13">
        <v>23</v>
      </c>
      <c r="B694" s="85"/>
      <c r="C694" s="15"/>
      <c r="D694" s="30" t="s">
        <v>433</v>
      </c>
      <c r="E694" s="30"/>
      <c r="F694" s="30">
        <v>528.9</v>
      </c>
      <c r="H694" s="132"/>
      <c r="I694" s="132"/>
      <c r="K694" s="140"/>
      <c r="L694" s="141"/>
      <c r="M694" s="140"/>
      <c r="N694" s="141"/>
      <c r="O694" s="141"/>
      <c r="P694" s="141"/>
      <c r="Q694" s="141"/>
      <c r="R694" s="141"/>
      <c r="S694" s="141"/>
    </row>
    <row r="695" spans="1:19" ht="14.1" customHeight="1">
      <c r="A695" s="13">
        <v>24</v>
      </c>
      <c r="B695" s="85"/>
      <c r="C695" s="15"/>
      <c r="D695" s="30" t="s">
        <v>434</v>
      </c>
      <c r="E695" s="30"/>
      <c r="F695" s="30">
        <v>8450.6</v>
      </c>
      <c r="H695" s="132"/>
      <c r="I695" s="132"/>
      <c r="K695" s="141"/>
      <c r="L695" s="141"/>
      <c r="M695" s="140"/>
      <c r="N695" s="141"/>
      <c r="O695" s="141"/>
      <c r="P695" s="141"/>
      <c r="Q695" s="141"/>
      <c r="R695" s="141"/>
      <c r="S695" s="141"/>
    </row>
    <row r="696" spans="1:19" ht="14.1" customHeight="1">
      <c r="A696" s="13">
        <v>25</v>
      </c>
      <c r="B696" s="85"/>
      <c r="C696" s="15"/>
      <c r="D696" s="30" t="s">
        <v>447</v>
      </c>
      <c r="E696" s="30"/>
      <c r="F696" s="30">
        <v>100.5</v>
      </c>
      <c r="H696" s="132"/>
      <c r="I696" s="132"/>
      <c r="K696" s="140"/>
      <c r="L696" s="141"/>
      <c r="M696" s="140"/>
      <c r="N696" s="141"/>
      <c r="O696" s="141"/>
      <c r="P696" s="141"/>
      <c r="Q696" s="141"/>
      <c r="R696" s="141"/>
      <c r="S696" s="141"/>
    </row>
    <row r="697" spans="1:19" ht="14.1" customHeight="1">
      <c r="A697" s="13">
        <v>26</v>
      </c>
      <c r="B697" s="85"/>
      <c r="C697" s="15"/>
      <c r="D697" s="30" t="s">
        <v>448</v>
      </c>
      <c r="E697" s="30"/>
      <c r="F697" s="30">
        <v>1588.5</v>
      </c>
      <c r="H697" s="132"/>
      <c r="I697" s="132"/>
      <c r="K697" s="140"/>
      <c r="L697" s="141"/>
      <c r="M697" s="140"/>
      <c r="N697" s="141"/>
      <c r="O697" s="141"/>
      <c r="P697" s="141"/>
      <c r="Q697" s="141"/>
      <c r="R697" s="141"/>
      <c r="S697" s="141"/>
    </row>
    <row r="698" spans="1:19" ht="14.1" customHeight="1">
      <c r="A698" s="13">
        <v>27</v>
      </c>
      <c r="B698" s="85"/>
      <c r="C698" s="15"/>
      <c r="D698" s="30" t="s">
        <v>435</v>
      </c>
      <c r="E698" s="30"/>
      <c r="F698" s="30">
        <v>21254.3</v>
      </c>
      <c r="H698" s="132"/>
      <c r="I698" s="132"/>
      <c r="K698" s="140"/>
      <c r="L698" s="141"/>
      <c r="M698" s="140"/>
      <c r="N698" s="141"/>
      <c r="O698" s="141"/>
      <c r="P698" s="141"/>
      <c r="Q698" s="141"/>
      <c r="R698" s="141"/>
      <c r="S698" s="141"/>
    </row>
    <row r="699" spans="1:19" ht="14.1" customHeight="1">
      <c r="A699" s="13">
        <v>28</v>
      </c>
      <c r="B699" s="85"/>
      <c r="C699" s="15"/>
      <c r="D699" s="30"/>
      <c r="E699" s="30"/>
      <c r="F699" s="30"/>
      <c r="H699" s="132"/>
      <c r="I699" s="132"/>
      <c r="K699" s="140"/>
      <c r="L699" s="141"/>
      <c r="M699" s="140"/>
      <c r="N699" s="141"/>
      <c r="O699" s="141"/>
      <c r="P699" s="141"/>
      <c r="Q699" s="141"/>
      <c r="R699" s="141"/>
      <c r="S699" s="141"/>
    </row>
    <row r="700" spans="1:19" ht="14.1" customHeight="1">
      <c r="A700" s="13">
        <v>29</v>
      </c>
      <c r="B700" s="85"/>
      <c r="C700" s="156" t="s">
        <v>449</v>
      </c>
      <c r="D700" s="155" t="s">
        <v>450</v>
      </c>
      <c r="E700" s="30"/>
      <c r="F700" s="30"/>
      <c r="H700" s="120" t="s">
        <v>451</v>
      </c>
      <c r="I700" s="120"/>
      <c r="K700" s="61"/>
      <c r="L700" s="61"/>
      <c r="M700" s="61"/>
      <c r="N700" s="61"/>
      <c r="O700" s="61"/>
      <c r="P700" s="61"/>
      <c r="Q700" s="61"/>
      <c r="R700" s="61"/>
      <c r="S700" s="61"/>
    </row>
    <row r="701" spans="1:19" ht="14.1" customHeight="1">
      <c r="A701" s="13">
        <v>30</v>
      </c>
      <c r="B701" s="85"/>
      <c r="C701" s="24"/>
      <c r="D701" s="30"/>
      <c r="E701" s="30"/>
      <c r="F701" s="30"/>
      <c r="H701" s="120" t="s">
        <v>452</v>
      </c>
      <c r="I701" s="120"/>
      <c r="K701" s="61"/>
      <c r="L701" s="61"/>
      <c r="M701" s="61"/>
      <c r="N701" s="61"/>
      <c r="O701" s="61"/>
      <c r="P701" s="61"/>
      <c r="Q701" s="61"/>
      <c r="R701" s="61"/>
      <c r="S701" s="61"/>
    </row>
    <row r="702" spans="1:19" ht="14.1" customHeight="1">
      <c r="A702" s="13">
        <v>31</v>
      </c>
      <c r="B702" s="85"/>
      <c r="C702" s="25"/>
      <c r="D702" s="30" t="s">
        <v>430</v>
      </c>
      <c r="E702" s="30"/>
      <c r="F702" s="30">
        <v>5732</v>
      </c>
      <c r="H702" s="132"/>
      <c r="I702" s="132"/>
      <c r="K702" s="140"/>
      <c r="L702" s="141"/>
      <c r="M702" s="140"/>
      <c r="N702" s="141"/>
      <c r="O702" s="141"/>
      <c r="P702" s="141"/>
      <c r="Q702" s="141"/>
      <c r="R702" s="141"/>
      <c r="S702" s="141"/>
    </row>
    <row r="703" spans="1:19" ht="14.1" customHeight="1">
      <c r="A703" s="13">
        <v>32</v>
      </c>
      <c r="B703" s="85"/>
      <c r="C703" s="25"/>
      <c r="D703" s="30" t="s">
        <v>432</v>
      </c>
      <c r="E703" s="30"/>
      <c r="F703" s="30">
        <v>699.4</v>
      </c>
      <c r="H703" s="132"/>
      <c r="I703" s="132"/>
      <c r="K703" s="140"/>
      <c r="L703" s="141"/>
      <c r="M703" s="140"/>
      <c r="N703" s="141"/>
      <c r="O703" s="141"/>
      <c r="P703" s="141"/>
      <c r="Q703" s="141"/>
      <c r="R703" s="141"/>
      <c r="S703" s="141"/>
    </row>
    <row r="704" spans="1:19" ht="14.1" customHeight="1">
      <c r="A704" s="13">
        <v>33</v>
      </c>
      <c r="B704" s="91"/>
      <c r="C704" s="25"/>
      <c r="D704" s="30" t="s">
        <v>433</v>
      </c>
      <c r="E704" s="30"/>
      <c r="F704" s="30">
        <v>9.3000000000000007</v>
      </c>
      <c r="H704" s="30"/>
      <c r="I704" s="30"/>
      <c r="K704" s="106"/>
      <c r="L704" s="88"/>
      <c r="M704" s="106"/>
      <c r="N704" s="88"/>
      <c r="O704" s="88"/>
      <c r="P704" s="88"/>
      <c r="Q704" s="88"/>
      <c r="R704" s="88"/>
      <c r="S704" s="88"/>
    </row>
    <row r="705" spans="1:20" ht="14.1" customHeight="1">
      <c r="A705" s="13">
        <v>34</v>
      </c>
      <c r="B705" s="85"/>
      <c r="C705" s="25"/>
      <c r="D705" s="30" t="s">
        <v>434</v>
      </c>
      <c r="E705" s="30"/>
      <c r="F705" s="30">
        <v>7058.4</v>
      </c>
      <c r="H705" s="30"/>
      <c r="I705" s="30"/>
      <c r="K705" s="106"/>
      <c r="L705" s="88"/>
      <c r="M705" s="106"/>
      <c r="N705" s="88"/>
      <c r="O705" s="88"/>
      <c r="P705" s="88"/>
      <c r="Q705" s="88"/>
      <c r="R705" s="88"/>
      <c r="S705" s="88"/>
    </row>
    <row r="706" spans="1:20" ht="14.1" customHeight="1">
      <c r="A706" s="13">
        <v>35</v>
      </c>
      <c r="B706" s="85"/>
      <c r="C706" s="25"/>
      <c r="D706" s="30" t="s">
        <v>447</v>
      </c>
      <c r="E706" s="30"/>
      <c r="F706" s="30">
        <v>46.4</v>
      </c>
      <c r="H706" s="30"/>
      <c r="I706" s="30"/>
      <c r="K706" s="106"/>
      <c r="L706" s="88"/>
      <c r="M706" s="106"/>
      <c r="N706" s="88"/>
      <c r="O706" s="88"/>
      <c r="P706" s="88"/>
      <c r="Q706" s="88"/>
      <c r="R706" s="88"/>
      <c r="S706" s="88"/>
    </row>
    <row r="707" spans="1:20" ht="14.1" customHeight="1">
      <c r="A707" s="13">
        <v>36</v>
      </c>
      <c r="B707" s="85"/>
      <c r="C707" s="15"/>
      <c r="D707" s="30" t="s">
        <v>435</v>
      </c>
      <c r="F707" s="30">
        <v>7813.4</v>
      </c>
      <c r="G707" s="30"/>
      <c r="H707" s="30"/>
      <c r="I707" s="29"/>
      <c r="K707" s="88"/>
      <c r="L707" s="106"/>
      <c r="M707" s="88"/>
      <c r="N707" s="88"/>
      <c r="O707" s="88"/>
      <c r="P707" s="88"/>
      <c r="Q707" s="88"/>
      <c r="R707" s="88"/>
      <c r="S707" s="88"/>
    </row>
    <row r="708" spans="1:20" ht="14.1" customHeight="1">
      <c r="A708" s="13">
        <v>37</v>
      </c>
      <c r="B708" s="85"/>
      <c r="C708" s="75"/>
      <c r="F708" s="30"/>
      <c r="G708" s="30"/>
      <c r="H708" s="30"/>
      <c r="I708" s="30"/>
      <c r="J708" s="106"/>
      <c r="K708" s="88"/>
      <c r="L708" s="106"/>
      <c r="M708" s="88"/>
      <c r="N708" s="88"/>
      <c r="O708" s="88"/>
      <c r="P708" s="88"/>
      <c r="Q708" s="88"/>
      <c r="R708" s="88"/>
      <c r="S708" s="88"/>
    </row>
    <row r="709" spans="1:20" ht="14.1" customHeight="1">
      <c r="A709" s="13">
        <v>38</v>
      </c>
      <c r="B709" s="85"/>
      <c r="C709" s="75"/>
      <c r="F709" s="30"/>
      <c r="G709" s="30"/>
      <c r="H709" s="30"/>
      <c r="I709" s="30"/>
      <c r="J709" s="106"/>
      <c r="K709" s="88"/>
      <c r="L709" s="106"/>
      <c r="M709" s="88"/>
      <c r="N709" s="88"/>
      <c r="O709" s="88"/>
      <c r="P709" s="88"/>
      <c r="Q709" s="88"/>
      <c r="R709" s="88"/>
      <c r="S709" s="88"/>
    </row>
    <row r="710" spans="1:20" ht="14.1" customHeight="1">
      <c r="A710" s="13">
        <v>39</v>
      </c>
      <c r="B710" s="85"/>
      <c r="C710" s="75"/>
      <c r="F710" s="30"/>
      <c r="G710" s="30"/>
      <c r="H710" s="30"/>
      <c r="I710" s="30"/>
      <c r="J710" s="106"/>
      <c r="K710" s="88"/>
      <c r="L710" s="106"/>
      <c r="M710" s="88"/>
      <c r="N710" s="88"/>
      <c r="O710" s="88"/>
      <c r="P710" s="88"/>
      <c r="Q710" s="88"/>
      <c r="R710" s="88"/>
      <c r="S710" s="88"/>
    </row>
    <row r="711" spans="1:20" ht="14.1" customHeight="1">
      <c r="A711" s="13">
        <v>40</v>
      </c>
      <c r="B711" s="85"/>
      <c r="C711" s="75"/>
      <c r="F711" s="30"/>
      <c r="G711" s="30"/>
      <c r="H711" s="30"/>
      <c r="I711" s="30"/>
      <c r="J711" s="88"/>
      <c r="K711" s="88"/>
      <c r="L711" s="88"/>
      <c r="M711" s="88"/>
      <c r="N711" s="88"/>
      <c r="O711" s="88"/>
      <c r="P711" s="88"/>
      <c r="Q711" s="88"/>
      <c r="R711" s="88"/>
      <c r="S711" s="88"/>
    </row>
    <row r="712" spans="1:20" ht="14.1" customHeight="1">
      <c r="A712" s="13">
        <v>41</v>
      </c>
      <c r="B712" s="85"/>
      <c r="C712" s="82"/>
      <c r="F712" s="30"/>
      <c r="G712" s="30"/>
      <c r="H712" s="30"/>
      <c r="I712" s="30"/>
      <c r="J712" s="88"/>
      <c r="K712" s="88"/>
      <c r="L712" s="88"/>
      <c r="M712" s="88"/>
      <c r="N712" s="88"/>
      <c r="O712" s="88"/>
      <c r="P712" s="88"/>
      <c r="Q712" s="88"/>
      <c r="R712" s="88"/>
      <c r="S712" s="88"/>
    </row>
    <row r="713" spans="1:20" ht="14.1" customHeight="1" thickBot="1">
      <c r="A713" s="55">
        <v>42</v>
      </c>
      <c r="B713" s="55"/>
      <c r="C713" s="55"/>
      <c r="D713" s="56"/>
      <c r="E713" s="56"/>
      <c r="F713" s="56"/>
      <c r="G713" s="56"/>
      <c r="H713" s="56"/>
      <c r="I713" s="56"/>
      <c r="J713" s="55"/>
      <c r="K713" s="55"/>
      <c r="L713" s="55"/>
      <c r="M713" s="55"/>
      <c r="N713" s="55"/>
      <c r="O713" s="55"/>
      <c r="P713" s="55"/>
      <c r="Q713" s="55"/>
      <c r="R713" s="55"/>
      <c r="S713" s="55"/>
    </row>
    <row r="714" spans="1:20" ht="14.1" customHeight="1">
      <c r="A714" s="13" t="s">
        <v>155</v>
      </c>
      <c r="Q714" s="13" t="s">
        <v>156</v>
      </c>
    </row>
    <row r="715" spans="1:20" ht="14.1" customHeight="1" thickBot="1">
      <c r="A715" s="55" t="s">
        <v>107</v>
      </c>
      <c r="B715" s="55"/>
      <c r="C715" s="55"/>
      <c r="D715" s="56"/>
      <c r="E715" s="56"/>
      <c r="F715" s="56"/>
      <c r="G715" s="56"/>
      <c r="H715" s="56" t="s">
        <v>108</v>
      </c>
      <c r="I715" s="56"/>
      <c r="J715" s="55"/>
      <c r="K715" s="55"/>
      <c r="L715" s="55"/>
      <c r="M715" s="55"/>
      <c r="N715" s="55"/>
      <c r="O715" s="55"/>
      <c r="P715" s="55"/>
      <c r="Q715" s="55"/>
      <c r="R715" s="55"/>
      <c r="S715" s="100" t="s">
        <v>453</v>
      </c>
      <c r="T715" s="98"/>
    </row>
    <row r="716" spans="1:20" ht="14.1" customHeight="1">
      <c r="A716" s="13" t="s">
        <v>56</v>
      </c>
      <c r="G716" s="15" t="s">
        <v>110</v>
      </c>
      <c r="H716" s="15" t="s">
        <v>111</v>
      </c>
      <c r="K716" s="58"/>
      <c r="L716" s="58"/>
      <c r="N716" s="58"/>
      <c r="O716" s="58"/>
      <c r="P716" s="58" t="s">
        <v>57</v>
      </c>
      <c r="S716" s="59"/>
    </row>
    <row r="717" spans="1:20" ht="14.1" customHeight="1">
      <c r="H717" s="15" t="s">
        <v>112</v>
      </c>
      <c r="K717" s="60"/>
      <c r="L717" s="61"/>
      <c r="O717" s="60"/>
      <c r="P717" s="60" t="s">
        <v>58</v>
      </c>
      <c r="Q717" s="61" t="s">
        <v>59</v>
      </c>
      <c r="S717" s="62"/>
    </row>
    <row r="718" spans="1:20" ht="14.1" customHeight="1">
      <c r="A718" s="13" t="s">
        <v>60</v>
      </c>
      <c r="K718" s="60"/>
      <c r="L718" s="61"/>
      <c r="M718" s="60"/>
      <c r="P718" s="60"/>
      <c r="Q718" s="61" t="s">
        <v>61</v>
      </c>
      <c r="S718" s="62"/>
    </row>
    <row r="719" spans="1:20" ht="14.1" customHeight="1">
      <c r="K719" s="60"/>
      <c r="L719" s="61"/>
      <c r="M719" s="60"/>
      <c r="P719" s="60"/>
      <c r="Q719" s="61" t="s">
        <v>62</v>
      </c>
      <c r="S719" s="62"/>
    </row>
    <row r="720" spans="1:20" ht="14.1" customHeight="1">
      <c r="A720" s="57"/>
      <c r="B720" s="57"/>
      <c r="C720" s="57"/>
      <c r="D720" s="24"/>
      <c r="E720" s="24"/>
      <c r="F720" s="24"/>
      <c r="G720" s="24"/>
      <c r="H720" s="24"/>
      <c r="I720" s="24"/>
      <c r="J720" s="57"/>
      <c r="K720" s="57"/>
      <c r="L720" s="57"/>
      <c r="M720" s="57"/>
      <c r="N720" s="57"/>
      <c r="O720" s="57"/>
      <c r="P720" s="57"/>
      <c r="Q720" s="99" t="s">
        <v>113</v>
      </c>
      <c r="R720" s="57"/>
      <c r="S720" s="57"/>
    </row>
    <row r="721" spans="1:19" ht="14.1" customHeight="1">
      <c r="B721" s="63"/>
      <c r="C721" s="64"/>
      <c r="D721" s="65"/>
      <c r="E721" s="65"/>
      <c r="F721" s="65"/>
      <c r="G721" s="65"/>
      <c r="H721" s="65"/>
      <c r="I721" s="65"/>
      <c r="J721" s="64"/>
      <c r="K721" s="64"/>
      <c r="L721" s="64"/>
      <c r="M721" s="64"/>
      <c r="N721" s="64"/>
      <c r="O721" s="64"/>
      <c r="P721" s="64"/>
      <c r="Q721" s="99" t="s">
        <v>114</v>
      </c>
      <c r="R721" s="64"/>
      <c r="S721" s="64"/>
    </row>
    <row r="722" spans="1:19" ht="14.1" customHeight="1" thickBot="1">
      <c r="A722" s="55" t="s">
        <v>63</v>
      </c>
      <c r="B722" s="55"/>
      <c r="C722" s="55"/>
      <c r="D722" s="56"/>
      <c r="E722" s="56"/>
      <c r="F722" s="56"/>
      <c r="G722" s="56"/>
      <c r="H722" s="56"/>
      <c r="I722" s="56"/>
      <c r="J722" s="55"/>
      <c r="K722" s="55"/>
      <c r="L722" s="55"/>
      <c r="M722" s="55"/>
      <c r="N722" s="55"/>
      <c r="O722" s="55"/>
      <c r="P722" s="55"/>
      <c r="Q722" s="100" t="s">
        <v>115</v>
      </c>
      <c r="R722" s="55"/>
      <c r="S722" s="55"/>
    </row>
    <row r="723" spans="1:19" ht="14.1" customHeight="1">
      <c r="A723" s="13">
        <v>1</v>
      </c>
      <c r="B723" s="63"/>
      <c r="C723" s="65" t="s">
        <v>424</v>
      </c>
      <c r="D723" s="145" t="s">
        <v>454</v>
      </c>
      <c r="E723" s="19"/>
      <c r="F723" s="19"/>
      <c r="G723" s="19"/>
      <c r="H723" s="15" t="s">
        <v>340</v>
      </c>
      <c r="I723" s="19"/>
      <c r="J723" s="64"/>
      <c r="K723" s="69"/>
      <c r="L723" s="69"/>
      <c r="M723" s="69"/>
      <c r="N723" s="63"/>
      <c r="O723" s="69"/>
      <c r="P723" s="63"/>
      <c r="Q723" s="63"/>
      <c r="R723" s="63"/>
      <c r="S723" s="69"/>
    </row>
    <row r="724" spans="1:19" ht="14.1" customHeight="1">
      <c r="A724" s="57">
        <v>2</v>
      </c>
      <c r="B724" s="73"/>
      <c r="C724" s="156" t="s">
        <v>455</v>
      </c>
      <c r="D724" s="30" t="s">
        <v>456</v>
      </c>
      <c r="E724" s="30"/>
      <c r="F724" s="30"/>
      <c r="H724" s="120" t="s">
        <v>457</v>
      </c>
      <c r="I724" s="120"/>
      <c r="J724" s="61"/>
      <c r="K724" s="61"/>
      <c r="L724" s="61"/>
      <c r="M724" s="61"/>
      <c r="N724" s="61"/>
      <c r="O724" s="61"/>
      <c r="P724" s="61"/>
      <c r="Q724" s="61"/>
      <c r="R724" s="61"/>
      <c r="S724" s="61"/>
    </row>
    <row r="725" spans="1:19" ht="14.1" customHeight="1">
      <c r="A725" s="57">
        <v>3</v>
      </c>
      <c r="B725" s="80"/>
      <c r="C725" s="24"/>
      <c r="D725" s="30"/>
      <c r="E725" s="30"/>
      <c r="F725" s="30"/>
      <c r="H725" s="120" t="s">
        <v>458</v>
      </c>
      <c r="I725" s="120"/>
      <c r="J725" s="61"/>
      <c r="K725" s="61"/>
      <c r="L725" s="61"/>
      <c r="M725" s="61"/>
      <c r="N725" s="61"/>
      <c r="O725" s="61"/>
      <c r="P725" s="61"/>
      <c r="Q725" s="61"/>
      <c r="R725" s="61"/>
      <c r="S725" s="61"/>
    </row>
    <row r="726" spans="1:19" ht="14.1" customHeight="1">
      <c r="A726" s="57">
        <v>4</v>
      </c>
      <c r="B726" s="80"/>
      <c r="C726" s="25"/>
      <c r="D726" s="30" t="s">
        <v>430</v>
      </c>
      <c r="E726" s="30"/>
      <c r="F726" s="30">
        <v>63984</v>
      </c>
      <c r="H726" s="30"/>
      <c r="I726" s="30"/>
      <c r="J726" s="88"/>
      <c r="K726" s="88"/>
      <c r="L726" s="88"/>
      <c r="M726" s="88"/>
      <c r="N726" s="88"/>
      <c r="O726" s="88"/>
      <c r="P726" s="88"/>
      <c r="Q726" s="88"/>
      <c r="R726" s="88"/>
      <c r="S726" s="88"/>
    </row>
    <row r="727" spans="1:19" ht="14.1" customHeight="1">
      <c r="A727" s="57">
        <v>5</v>
      </c>
      <c r="B727" s="85"/>
      <c r="C727" s="25"/>
      <c r="D727" s="30" t="s">
        <v>432</v>
      </c>
      <c r="E727" s="30"/>
      <c r="F727" s="30">
        <v>6639</v>
      </c>
      <c r="H727" s="24"/>
      <c r="I727" s="24"/>
      <c r="J727" s="57"/>
      <c r="K727" s="57"/>
      <c r="L727" s="57"/>
      <c r="M727" s="57"/>
      <c r="N727" s="57"/>
      <c r="O727" s="57"/>
      <c r="P727" s="57"/>
      <c r="Q727" s="57"/>
      <c r="R727" s="57"/>
      <c r="S727" s="57"/>
    </row>
    <row r="728" spans="1:19" ht="14.1" customHeight="1">
      <c r="A728" s="57">
        <v>6</v>
      </c>
      <c r="B728" s="85"/>
      <c r="C728" s="25"/>
      <c r="D728" s="30" t="s">
        <v>433</v>
      </c>
      <c r="E728" s="30"/>
      <c r="F728" s="30">
        <v>85.1</v>
      </c>
    </row>
    <row r="729" spans="1:19" ht="14.1" customHeight="1">
      <c r="A729" s="57">
        <v>7</v>
      </c>
      <c r="B729" s="85"/>
      <c r="C729" s="25"/>
      <c r="D729" s="30" t="s">
        <v>434</v>
      </c>
      <c r="E729" s="30"/>
      <c r="F729" s="30">
        <v>7925.3</v>
      </c>
    </row>
    <row r="730" spans="1:19" ht="14.1" customHeight="1">
      <c r="A730" s="57">
        <v>8</v>
      </c>
      <c r="B730" s="85"/>
      <c r="C730" s="25"/>
      <c r="D730" s="30" t="s">
        <v>447</v>
      </c>
      <c r="E730" s="30"/>
      <c r="F730" s="30">
        <v>752</v>
      </c>
    </row>
    <row r="731" spans="1:19" ht="14.1" customHeight="1">
      <c r="A731" s="57">
        <v>9</v>
      </c>
      <c r="B731" s="85"/>
      <c r="C731" s="25"/>
      <c r="D731" s="30" t="s">
        <v>448</v>
      </c>
      <c r="E731" s="30"/>
      <c r="F731" s="30">
        <v>2261.9</v>
      </c>
    </row>
    <row r="732" spans="1:19" ht="14.1" customHeight="1">
      <c r="A732" s="57">
        <v>10</v>
      </c>
      <c r="B732" s="85"/>
      <c r="C732" s="25"/>
      <c r="D732" s="30" t="s">
        <v>435</v>
      </c>
      <c r="E732" s="30"/>
      <c r="F732" s="30">
        <v>17663.3</v>
      </c>
    </row>
    <row r="733" spans="1:19" ht="14.1" customHeight="1">
      <c r="A733" s="57">
        <v>11</v>
      </c>
      <c r="B733" s="85"/>
      <c r="C733" s="15"/>
      <c r="D733" s="30"/>
      <c r="E733" s="30"/>
      <c r="F733" s="30"/>
    </row>
    <row r="734" spans="1:19" ht="14.1" customHeight="1">
      <c r="A734" s="57">
        <v>12</v>
      </c>
      <c r="B734" s="85"/>
      <c r="C734" s="156" t="s">
        <v>459</v>
      </c>
      <c r="D734" s="30" t="s">
        <v>460</v>
      </c>
      <c r="E734" s="30"/>
      <c r="F734" s="30"/>
      <c r="H734" s="120" t="s">
        <v>461</v>
      </c>
      <c r="I734" s="120"/>
      <c r="J734" s="61"/>
      <c r="K734" s="61"/>
      <c r="L734" s="61"/>
      <c r="M734" s="61"/>
      <c r="N734" s="61"/>
      <c r="O734" s="61"/>
      <c r="P734" s="61"/>
      <c r="Q734" s="61"/>
      <c r="R734" s="61"/>
      <c r="S734" s="61"/>
    </row>
    <row r="735" spans="1:19" ht="14.1" customHeight="1">
      <c r="A735" s="57">
        <v>13</v>
      </c>
      <c r="B735" s="85"/>
      <c r="C735" s="25"/>
      <c r="D735" s="30"/>
      <c r="E735" s="30"/>
      <c r="F735" s="30"/>
      <c r="H735" s="120" t="s">
        <v>462</v>
      </c>
      <c r="I735" s="120"/>
      <c r="J735" s="61"/>
      <c r="K735" s="61"/>
      <c r="L735" s="61"/>
      <c r="M735" s="61"/>
      <c r="N735" s="61"/>
      <c r="O735" s="61"/>
      <c r="P735" s="61"/>
      <c r="Q735" s="61"/>
      <c r="R735" s="61"/>
      <c r="S735" s="61"/>
    </row>
    <row r="736" spans="1:19" ht="14.1" customHeight="1">
      <c r="A736" s="57">
        <v>14</v>
      </c>
      <c r="B736" s="85"/>
      <c r="C736" s="25"/>
      <c r="D736" s="30" t="s">
        <v>430</v>
      </c>
      <c r="E736" s="30"/>
      <c r="F736" s="30">
        <v>1480092</v>
      </c>
      <c r="H736" s="120" t="s">
        <v>463</v>
      </c>
      <c r="I736" s="120"/>
      <c r="J736" s="61"/>
      <c r="K736" s="61"/>
      <c r="L736" s="61"/>
      <c r="M736" s="61"/>
      <c r="N736" s="61"/>
      <c r="O736" s="61"/>
      <c r="P736" s="61"/>
      <c r="Q736" s="61"/>
      <c r="R736" s="61"/>
      <c r="S736" s="61"/>
    </row>
    <row r="737" spans="1:19" ht="14.1" customHeight="1">
      <c r="A737" s="57">
        <v>15</v>
      </c>
      <c r="B737" s="85"/>
      <c r="C737" s="25"/>
      <c r="D737" s="30" t="s">
        <v>464</v>
      </c>
      <c r="E737" s="30"/>
      <c r="F737" s="30">
        <v>102983.1</v>
      </c>
      <c r="H737" s="120" t="s">
        <v>465</v>
      </c>
      <c r="I737" s="120"/>
      <c r="J737" s="61"/>
      <c r="K737" s="61"/>
      <c r="L737" s="61"/>
      <c r="M737" s="61"/>
      <c r="N737" s="61"/>
      <c r="O737" s="61"/>
      <c r="P737" s="61"/>
      <c r="Q737" s="61"/>
      <c r="R737" s="61"/>
      <c r="S737" s="61"/>
    </row>
    <row r="738" spans="1:19" ht="14.1" customHeight="1">
      <c r="A738" s="57">
        <v>16</v>
      </c>
      <c r="B738" s="85"/>
      <c r="C738" s="25"/>
      <c r="D738" s="30"/>
      <c r="E738" s="30"/>
      <c r="F738" s="30"/>
      <c r="H738" s="120" t="s">
        <v>466</v>
      </c>
      <c r="I738" s="120"/>
      <c r="J738" s="61"/>
      <c r="K738" s="61"/>
      <c r="L738" s="61"/>
      <c r="M738" s="61"/>
      <c r="N738" s="61"/>
      <c r="O738" s="61"/>
      <c r="P738" s="61"/>
      <c r="Q738" s="61"/>
      <c r="R738" s="61"/>
      <c r="S738" s="61"/>
    </row>
    <row r="739" spans="1:19" ht="14.1" customHeight="1">
      <c r="A739" s="57">
        <v>17</v>
      </c>
      <c r="B739" s="85"/>
      <c r="C739" s="25"/>
      <c r="D739" s="30"/>
      <c r="E739" s="30"/>
      <c r="F739" s="30"/>
      <c r="H739" s="120"/>
      <c r="I739" s="120"/>
      <c r="J739" s="61"/>
      <c r="K739" s="61"/>
      <c r="L739" s="61"/>
      <c r="M739" s="61"/>
      <c r="N739" s="61"/>
      <c r="O739" s="61"/>
      <c r="P739" s="61"/>
      <c r="Q739" s="61"/>
      <c r="R739" s="61"/>
      <c r="S739" s="61"/>
    </row>
    <row r="740" spans="1:19" ht="14.1" customHeight="1">
      <c r="A740" s="57">
        <v>18</v>
      </c>
      <c r="B740" s="85"/>
      <c r="C740" s="156" t="s">
        <v>467</v>
      </c>
      <c r="D740" s="30" t="s">
        <v>468</v>
      </c>
      <c r="E740" s="30"/>
      <c r="F740" s="30"/>
      <c r="H740" s="120" t="s">
        <v>469</v>
      </c>
      <c r="I740" s="120"/>
      <c r="J740" s="61"/>
      <c r="K740" s="61"/>
      <c r="L740" s="61"/>
      <c r="M740" s="61"/>
      <c r="N740" s="61"/>
      <c r="O740" s="61"/>
      <c r="P740" s="61"/>
      <c r="Q740" s="61"/>
      <c r="R740" s="61"/>
      <c r="S740" s="61"/>
    </row>
    <row r="741" spans="1:19" ht="14.1" customHeight="1">
      <c r="A741" s="57">
        <v>19</v>
      </c>
      <c r="B741" s="85"/>
      <c r="C741" s="25"/>
      <c r="D741" s="30"/>
      <c r="E741" s="30"/>
      <c r="F741" s="30"/>
      <c r="H741" s="120" t="s">
        <v>470</v>
      </c>
      <c r="I741" s="120"/>
      <c r="Q741" s="61"/>
      <c r="R741" s="61"/>
      <c r="S741" s="61"/>
    </row>
    <row r="742" spans="1:19" ht="14.1" customHeight="1">
      <c r="A742" s="57">
        <v>20</v>
      </c>
      <c r="B742" s="85"/>
      <c r="C742" s="24"/>
      <c r="D742" s="30" t="s">
        <v>430</v>
      </c>
      <c r="E742" s="30"/>
      <c r="F742" s="30">
        <v>207</v>
      </c>
      <c r="H742" s="120" t="s">
        <v>471</v>
      </c>
      <c r="I742" s="120"/>
      <c r="J742" s="61"/>
      <c r="K742" s="61"/>
      <c r="L742" s="61"/>
      <c r="M742" s="61"/>
      <c r="N742" s="61"/>
      <c r="O742" s="61"/>
      <c r="P742" s="61"/>
      <c r="R742" s="61"/>
      <c r="S742" s="61"/>
    </row>
    <row r="743" spans="1:19" ht="14.1" customHeight="1">
      <c r="A743" s="57">
        <v>21</v>
      </c>
      <c r="B743" s="85"/>
      <c r="C743" s="15"/>
      <c r="D743" s="30" t="s">
        <v>432</v>
      </c>
      <c r="E743" s="30"/>
      <c r="F743" s="30">
        <v>17.899999999999999</v>
      </c>
      <c r="H743" s="120" t="s">
        <v>472</v>
      </c>
      <c r="I743" s="131"/>
      <c r="J743" s="61"/>
      <c r="K743" s="61"/>
      <c r="L743" s="61"/>
      <c r="M743" s="61"/>
      <c r="N743" s="61"/>
      <c r="O743" s="61"/>
      <c r="P743" s="61"/>
      <c r="Q743" s="61"/>
      <c r="R743" s="61"/>
      <c r="S743" s="61"/>
    </row>
    <row r="744" spans="1:19" ht="14.1" customHeight="1">
      <c r="A744" s="57">
        <v>22</v>
      </c>
      <c r="B744" s="85"/>
      <c r="C744" s="25"/>
      <c r="D744" s="30" t="s">
        <v>464</v>
      </c>
      <c r="E744" s="30"/>
      <c r="F744" s="30">
        <v>17.899999999999999</v>
      </c>
      <c r="Q744" s="61"/>
      <c r="R744" s="165"/>
      <c r="S744" s="165"/>
    </row>
    <row r="745" spans="1:19" ht="14.1" customHeight="1">
      <c r="A745" s="57">
        <v>23</v>
      </c>
      <c r="B745" s="85"/>
      <c r="C745" s="25"/>
      <c r="D745" s="30"/>
      <c r="E745" s="30"/>
      <c r="F745" s="30"/>
      <c r="H745" s="131"/>
      <c r="I745" s="131"/>
      <c r="J745" s="165"/>
      <c r="K745" s="165"/>
      <c r="L745" s="165"/>
      <c r="M745" s="165"/>
      <c r="N745" s="165"/>
      <c r="O745" s="165"/>
      <c r="P745" s="165"/>
      <c r="Q745" s="165"/>
      <c r="R745" s="165"/>
      <c r="S745" s="165"/>
    </row>
    <row r="746" spans="1:19" ht="14.1" customHeight="1">
      <c r="A746" s="57">
        <v>24</v>
      </c>
      <c r="B746" s="85"/>
      <c r="C746" s="156" t="s">
        <v>473</v>
      </c>
      <c r="D746" s="30" t="s">
        <v>474</v>
      </c>
      <c r="E746" s="30"/>
      <c r="F746" s="30"/>
      <c r="H746" s="120" t="s">
        <v>475</v>
      </c>
      <c r="I746" s="120"/>
      <c r="J746" s="165"/>
      <c r="K746" s="165"/>
      <c r="L746" s="165"/>
      <c r="M746" s="165"/>
      <c r="N746" s="165"/>
      <c r="O746" s="165"/>
      <c r="P746" s="165"/>
      <c r="Q746" s="165"/>
      <c r="R746" s="61"/>
      <c r="S746" s="61"/>
    </row>
    <row r="747" spans="1:19" ht="14.1" customHeight="1">
      <c r="A747" s="57">
        <v>25</v>
      </c>
      <c r="B747" s="85"/>
      <c r="C747" s="25"/>
      <c r="D747" s="30"/>
      <c r="E747" s="30"/>
      <c r="F747" s="30"/>
      <c r="H747" s="120" t="s">
        <v>476</v>
      </c>
      <c r="I747" s="120"/>
      <c r="J747" s="61"/>
      <c r="K747" s="61"/>
      <c r="L747" s="61"/>
      <c r="M747" s="61"/>
      <c r="N747" s="61"/>
      <c r="O747" s="61"/>
      <c r="P747" s="61"/>
      <c r="Q747" s="61"/>
      <c r="R747" s="61"/>
      <c r="S747" s="61"/>
    </row>
    <row r="748" spans="1:19" ht="14.1" customHeight="1">
      <c r="A748" s="57">
        <v>26</v>
      </c>
      <c r="B748" s="85"/>
      <c r="C748" s="25"/>
      <c r="D748" s="30" t="s">
        <v>430</v>
      </c>
      <c r="E748" s="30"/>
      <c r="F748" s="30">
        <v>410</v>
      </c>
      <c r="H748" s="120" t="s">
        <v>477</v>
      </c>
      <c r="I748" s="120"/>
      <c r="J748" s="61"/>
      <c r="K748" s="61"/>
      <c r="L748" s="61"/>
      <c r="M748" s="61"/>
      <c r="N748" s="61"/>
      <c r="O748" s="61"/>
      <c r="P748" s="61"/>
      <c r="Q748" s="61"/>
      <c r="R748" s="61"/>
      <c r="S748" s="61"/>
    </row>
    <row r="749" spans="1:19" ht="14.1" customHeight="1">
      <c r="A749" s="57">
        <v>27</v>
      </c>
      <c r="B749" s="85"/>
      <c r="C749" s="25"/>
      <c r="D749" s="30" t="s">
        <v>432</v>
      </c>
      <c r="E749" s="30"/>
      <c r="F749" s="30">
        <v>35.4</v>
      </c>
      <c r="H749" s="120" t="s">
        <v>478</v>
      </c>
      <c r="I749" s="120"/>
      <c r="J749" s="61"/>
      <c r="K749" s="61"/>
      <c r="L749" s="61"/>
      <c r="M749" s="61"/>
      <c r="N749" s="61"/>
      <c r="O749" s="61"/>
      <c r="P749" s="61"/>
      <c r="Q749" s="61"/>
      <c r="R749" s="61"/>
      <c r="S749" s="61"/>
    </row>
    <row r="750" spans="1:19" ht="14.1" customHeight="1">
      <c r="A750" s="57">
        <v>28</v>
      </c>
      <c r="B750" s="85"/>
      <c r="C750" s="25"/>
      <c r="D750" s="30" t="s">
        <v>464</v>
      </c>
      <c r="E750" s="30"/>
      <c r="F750" s="30">
        <v>35.4</v>
      </c>
      <c r="H750" s="131"/>
      <c r="I750" s="131"/>
      <c r="J750" s="61"/>
      <c r="K750" s="61"/>
      <c r="L750" s="61"/>
      <c r="M750" s="61"/>
      <c r="N750" s="61"/>
      <c r="O750" s="61"/>
      <c r="P750" s="61"/>
      <c r="Q750" s="61"/>
      <c r="R750" s="165"/>
      <c r="S750" s="165"/>
    </row>
    <row r="751" spans="1:19" ht="14.1" customHeight="1">
      <c r="A751" s="57">
        <v>29</v>
      </c>
      <c r="B751" s="85"/>
      <c r="C751" s="15"/>
      <c r="D751" s="25"/>
      <c r="E751" s="25"/>
      <c r="F751" s="25"/>
      <c r="G751" s="25"/>
      <c r="H751" s="131"/>
      <c r="I751" s="131"/>
      <c r="J751" s="165"/>
      <c r="K751" s="165"/>
      <c r="L751" s="165"/>
      <c r="M751" s="165"/>
      <c r="N751" s="165"/>
      <c r="O751" s="165"/>
      <c r="P751" s="165"/>
      <c r="Q751" s="165"/>
      <c r="R751" s="165"/>
      <c r="S751" s="165"/>
    </row>
    <row r="752" spans="1:19" ht="14.1" customHeight="1">
      <c r="A752" s="57">
        <v>30</v>
      </c>
      <c r="B752" s="85"/>
      <c r="C752" s="156" t="s">
        <v>479</v>
      </c>
      <c r="D752" s="155" t="s">
        <v>480</v>
      </c>
      <c r="E752" s="30"/>
      <c r="F752" s="30"/>
      <c r="G752" s="25"/>
      <c r="H752" s="145" t="s">
        <v>481</v>
      </c>
      <c r="I752" s="145"/>
      <c r="J752" s="165"/>
      <c r="K752" s="165"/>
      <c r="L752" s="165"/>
      <c r="M752" s="165"/>
      <c r="N752" s="165"/>
      <c r="O752" s="165"/>
      <c r="P752" s="165"/>
      <c r="Q752" s="165"/>
      <c r="R752" s="66"/>
      <c r="S752" s="66"/>
    </row>
    <row r="753" spans="1:20" ht="14.1" customHeight="1">
      <c r="A753" s="57">
        <v>31</v>
      </c>
      <c r="B753" s="85"/>
      <c r="C753" s="15"/>
      <c r="D753" s="30"/>
      <c r="E753" s="30"/>
      <c r="F753" s="30"/>
      <c r="G753" s="30"/>
      <c r="H753" s="145" t="s">
        <v>482</v>
      </c>
      <c r="I753" s="145"/>
      <c r="J753" s="66"/>
      <c r="K753" s="66"/>
      <c r="L753" s="66"/>
      <c r="M753" s="66"/>
      <c r="N753" s="66"/>
      <c r="O753" s="66"/>
      <c r="P753" s="66"/>
      <c r="Q753" s="66"/>
      <c r="R753" s="66"/>
      <c r="S753" s="66"/>
    </row>
    <row r="754" spans="1:20" ht="14.1" customHeight="1">
      <c r="A754" s="57">
        <v>32</v>
      </c>
      <c r="B754" s="85"/>
      <c r="C754" s="25"/>
      <c r="D754" s="30" t="s">
        <v>430</v>
      </c>
      <c r="E754" s="30"/>
      <c r="F754" s="30">
        <v>18055</v>
      </c>
      <c r="G754" s="30"/>
      <c r="H754" s="145" t="s">
        <v>483</v>
      </c>
      <c r="I754" s="145"/>
      <c r="J754" s="66"/>
      <c r="K754" s="66"/>
      <c r="L754" s="66"/>
      <c r="M754" s="66"/>
      <c r="N754" s="66"/>
      <c r="O754" s="66"/>
      <c r="P754" s="66"/>
      <c r="Q754" s="66"/>
      <c r="R754" s="66"/>
      <c r="S754" s="66"/>
    </row>
    <row r="755" spans="1:20" ht="14.1" customHeight="1">
      <c r="A755" s="57">
        <v>33</v>
      </c>
      <c r="B755" s="85"/>
      <c r="C755" s="25"/>
      <c r="D755" s="30" t="s">
        <v>432</v>
      </c>
      <c r="E755" s="30"/>
      <c r="F755" s="30">
        <v>1048.0999999999999</v>
      </c>
      <c r="G755" s="30"/>
      <c r="H755" s="145" t="s">
        <v>484</v>
      </c>
      <c r="I755" s="145"/>
      <c r="J755" s="66"/>
      <c r="K755" s="66"/>
      <c r="L755" s="66"/>
      <c r="M755" s="66"/>
      <c r="N755" s="66"/>
      <c r="O755" s="66"/>
      <c r="P755" s="66"/>
      <c r="Q755" s="66"/>
      <c r="R755" s="66"/>
      <c r="S755" s="66"/>
    </row>
    <row r="756" spans="1:20" ht="14.1" customHeight="1">
      <c r="A756" s="57">
        <v>34</v>
      </c>
      <c r="B756" s="91"/>
      <c r="C756" s="25"/>
      <c r="D756" s="30" t="s">
        <v>433</v>
      </c>
      <c r="E756" s="30"/>
      <c r="F756" s="30">
        <v>9.8000000000001819</v>
      </c>
      <c r="G756" s="30"/>
      <c r="H756" s="166"/>
      <c r="I756" s="166"/>
      <c r="J756" s="66"/>
      <c r="K756" s="66"/>
      <c r="L756" s="66"/>
      <c r="M756" s="66"/>
      <c r="N756" s="66"/>
      <c r="O756" s="66"/>
      <c r="P756" s="66"/>
      <c r="Q756" s="66"/>
      <c r="R756" s="167"/>
      <c r="S756" s="167"/>
    </row>
    <row r="757" spans="1:20" ht="14.1" customHeight="1">
      <c r="A757" s="57">
        <v>35</v>
      </c>
      <c r="B757" s="85"/>
      <c r="C757" s="25"/>
      <c r="D757" s="30" t="s">
        <v>434</v>
      </c>
      <c r="E757" s="30"/>
      <c r="F757" s="30">
        <v>13</v>
      </c>
      <c r="G757" s="30"/>
      <c r="H757" s="166"/>
      <c r="I757" s="166"/>
      <c r="J757" s="167"/>
      <c r="K757" s="167"/>
      <c r="L757" s="167"/>
      <c r="M757" s="167"/>
      <c r="N757" s="167"/>
      <c r="O757" s="167"/>
      <c r="P757" s="167"/>
      <c r="Q757" s="167"/>
      <c r="R757" s="167"/>
      <c r="S757" s="167"/>
    </row>
    <row r="758" spans="1:20" ht="14.1" customHeight="1">
      <c r="A758" s="57">
        <v>36</v>
      </c>
      <c r="B758" s="85"/>
      <c r="C758" s="25"/>
      <c r="D758" s="30" t="s">
        <v>485</v>
      </c>
      <c r="E758" s="30"/>
      <c r="F758" s="30">
        <v>1070.9000000000001</v>
      </c>
      <c r="G758" s="30"/>
      <c r="H758" s="166"/>
      <c r="I758" s="166"/>
      <c r="J758" s="167"/>
      <c r="K758" s="167"/>
      <c r="L758" s="167"/>
      <c r="M758" s="167"/>
      <c r="N758" s="167"/>
      <c r="O758" s="167"/>
      <c r="P758" s="167"/>
      <c r="Q758" s="167"/>
      <c r="R758" s="167"/>
      <c r="S758" s="167"/>
    </row>
    <row r="759" spans="1:20" ht="14.1" customHeight="1">
      <c r="A759" s="57">
        <v>37</v>
      </c>
      <c r="B759" s="85"/>
      <c r="C759" s="75"/>
      <c r="J759" s="167"/>
      <c r="K759" s="167"/>
      <c r="L759" s="167"/>
      <c r="M759" s="167"/>
      <c r="N759" s="167"/>
      <c r="O759" s="167"/>
      <c r="P759" s="167"/>
      <c r="Q759" s="167"/>
      <c r="R759" s="88"/>
      <c r="S759" s="88"/>
    </row>
    <row r="760" spans="1:20" ht="14.1" customHeight="1">
      <c r="A760" s="57">
        <v>38</v>
      </c>
      <c r="B760" s="85"/>
      <c r="C760" s="82"/>
      <c r="F760" s="30"/>
      <c r="G760" s="30"/>
      <c r="H760" s="30"/>
      <c r="I760" s="30"/>
      <c r="J760" s="106"/>
      <c r="K760" s="88"/>
      <c r="L760" s="106"/>
      <c r="M760" s="88"/>
      <c r="N760" s="88"/>
      <c r="O760" s="88"/>
      <c r="P760" s="88"/>
      <c r="Q760" s="88"/>
      <c r="R760" s="88"/>
      <c r="S760" s="88"/>
    </row>
    <row r="761" spans="1:20" ht="14.1" customHeight="1">
      <c r="A761" s="57">
        <v>39</v>
      </c>
      <c r="B761" s="85"/>
      <c r="C761" s="82"/>
      <c r="F761" s="30"/>
      <c r="G761" s="30"/>
      <c r="H761" s="30"/>
      <c r="I761" s="30"/>
      <c r="J761" s="106"/>
      <c r="K761" s="88"/>
      <c r="L761" s="106"/>
      <c r="M761" s="88"/>
      <c r="N761" s="88"/>
      <c r="O761" s="88"/>
      <c r="P761" s="88"/>
      <c r="Q761" s="88"/>
      <c r="R761" s="88"/>
      <c r="S761" s="88"/>
    </row>
    <row r="762" spans="1:20" ht="14.1" customHeight="1">
      <c r="A762" s="57">
        <v>40</v>
      </c>
      <c r="B762" s="85"/>
      <c r="C762" s="82"/>
      <c r="F762" s="30"/>
      <c r="G762" s="30"/>
      <c r="H762" s="30"/>
      <c r="I762" s="30"/>
      <c r="J762" s="88"/>
      <c r="K762" s="88"/>
      <c r="L762" s="88"/>
      <c r="M762" s="88"/>
      <c r="N762" s="88"/>
      <c r="O762" s="88"/>
      <c r="P762" s="88"/>
      <c r="Q762" s="88"/>
      <c r="R762" s="88"/>
      <c r="S762" s="88"/>
    </row>
    <row r="763" spans="1:20" ht="14.1" customHeight="1">
      <c r="A763" s="57">
        <v>41</v>
      </c>
      <c r="B763" s="85"/>
      <c r="C763" s="82"/>
      <c r="F763" s="30"/>
      <c r="G763" s="30"/>
      <c r="H763" s="30"/>
      <c r="I763" s="30"/>
      <c r="J763" s="88"/>
      <c r="K763" s="88"/>
      <c r="L763" s="88"/>
      <c r="M763" s="88"/>
      <c r="N763" s="88"/>
      <c r="O763" s="88"/>
      <c r="P763" s="88"/>
      <c r="Q763" s="88"/>
      <c r="R763" s="88"/>
      <c r="S763" s="88"/>
    </row>
    <row r="764" spans="1:20" ht="14.1" customHeight="1" thickBot="1">
      <c r="A764" s="55">
        <v>42</v>
      </c>
      <c r="B764" s="55"/>
      <c r="C764" s="55"/>
      <c r="D764" s="56"/>
      <c r="E764" s="56"/>
      <c r="F764" s="56"/>
      <c r="G764" s="56"/>
      <c r="H764" s="56"/>
      <c r="I764" s="56"/>
      <c r="J764" s="55"/>
      <c r="K764" s="55"/>
      <c r="L764" s="55"/>
      <c r="M764" s="55"/>
      <c r="N764" s="55"/>
      <c r="O764" s="55"/>
      <c r="P764" s="55"/>
      <c r="Q764" s="55"/>
      <c r="R764" s="55"/>
      <c r="S764" s="55"/>
    </row>
    <row r="765" spans="1:20" ht="14.1" customHeight="1">
      <c r="A765" s="13" t="s">
        <v>155</v>
      </c>
      <c r="Q765" s="13" t="s">
        <v>156</v>
      </c>
    </row>
    <row r="766" spans="1:20" ht="14.1" customHeight="1" thickBot="1">
      <c r="A766" s="55" t="s">
        <v>107</v>
      </c>
      <c r="B766" s="55"/>
      <c r="C766" s="55"/>
      <c r="D766" s="56"/>
      <c r="E766" s="56"/>
      <c r="F766" s="56"/>
      <c r="G766" s="56"/>
      <c r="H766" s="56" t="s">
        <v>108</v>
      </c>
      <c r="I766" s="56"/>
      <c r="J766" s="55"/>
      <c r="K766" s="55"/>
      <c r="L766" s="55"/>
      <c r="M766" s="55"/>
      <c r="N766" s="55"/>
      <c r="O766" s="55"/>
      <c r="P766" s="55"/>
      <c r="Q766" s="55"/>
      <c r="R766" s="55"/>
      <c r="S766" s="100" t="s">
        <v>486</v>
      </c>
      <c r="T766" s="98"/>
    </row>
    <row r="767" spans="1:20" ht="14.1" customHeight="1">
      <c r="A767" s="13" t="s">
        <v>56</v>
      </c>
      <c r="G767" s="15" t="s">
        <v>110</v>
      </c>
      <c r="H767" s="15" t="s">
        <v>111</v>
      </c>
      <c r="K767" s="58"/>
      <c r="L767" s="58"/>
      <c r="N767" s="58"/>
      <c r="O767" s="58"/>
      <c r="P767" s="58" t="s">
        <v>57</v>
      </c>
      <c r="S767" s="59"/>
    </row>
    <row r="768" spans="1:20" ht="14.1" customHeight="1">
      <c r="H768" s="15" t="s">
        <v>112</v>
      </c>
      <c r="K768" s="60"/>
      <c r="L768" s="61"/>
      <c r="O768" s="60"/>
      <c r="P768" s="60" t="s">
        <v>58</v>
      </c>
      <c r="Q768" s="61" t="s">
        <v>59</v>
      </c>
      <c r="S768" s="62"/>
    </row>
    <row r="769" spans="1:19" ht="14.1" customHeight="1">
      <c r="A769" s="13" t="s">
        <v>60</v>
      </c>
      <c r="K769" s="60"/>
      <c r="L769" s="61"/>
      <c r="M769" s="60"/>
      <c r="P769" s="60"/>
      <c r="Q769" s="61" t="s">
        <v>61</v>
      </c>
      <c r="S769" s="62"/>
    </row>
    <row r="770" spans="1:19" ht="14.1" customHeight="1">
      <c r="K770" s="60"/>
      <c r="L770" s="61"/>
      <c r="M770" s="60"/>
      <c r="P770" s="60"/>
      <c r="Q770" s="61" t="s">
        <v>62</v>
      </c>
      <c r="S770" s="62"/>
    </row>
    <row r="771" spans="1:19" ht="14.1" customHeight="1">
      <c r="A771" s="57"/>
      <c r="B771" s="57"/>
      <c r="C771" s="57"/>
      <c r="D771" s="24"/>
      <c r="E771" s="24"/>
      <c r="F771" s="24"/>
      <c r="G771" s="24"/>
      <c r="H771" s="24"/>
      <c r="I771" s="24"/>
      <c r="J771" s="57"/>
      <c r="K771" s="57"/>
      <c r="L771" s="57"/>
      <c r="M771" s="57"/>
      <c r="N771" s="57"/>
      <c r="O771" s="57"/>
      <c r="P771" s="57"/>
      <c r="Q771" s="99" t="s">
        <v>113</v>
      </c>
      <c r="R771" s="57"/>
      <c r="S771" s="57"/>
    </row>
    <row r="772" spans="1:19" ht="14.1" customHeight="1">
      <c r="B772" s="63"/>
      <c r="C772" s="64"/>
      <c r="D772" s="65"/>
      <c r="E772" s="65"/>
      <c r="F772" s="65"/>
      <c r="G772" s="65"/>
      <c r="H772" s="65"/>
      <c r="I772" s="65"/>
      <c r="J772" s="64"/>
      <c r="K772" s="64"/>
      <c r="L772" s="64"/>
      <c r="M772" s="64"/>
      <c r="N772" s="64"/>
      <c r="O772" s="64"/>
      <c r="P772" s="64"/>
      <c r="Q772" s="99" t="s">
        <v>114</v>
      </c>
      <c r="R772" s="64"/>
      <c r="S772" s="64"/>
    </row>
    <row r="773" spans="1:19" ht="14.1" customHeight="1" thickBot="1">
      <c r="A773" s="55" t="s">
        <v>63</v>
      </c>
      <c r="B773" s="55"/>
      <c r="C773" s="55"/>
      <c r="D773" s="56"/>
      <c r="E773" s="56"/>
      <c r="F773" s="56"/>
      <c r="G773" s="56"/>
      <c r="H773" s="56"/>
      <c r="I773" s="56"/>
      <c r="J773" s="55"/>
      <c r="K773" s="55"/>
      <c r="L773" s="55"/>
      <c r="M773" s="55"/>
      <c r="N773" s="55"/>
      <c r="O773" s="55"/>
      <c r="P773" s="55"/>
      <c r="Q773" s="100" t="s">
        <v>115</v>
      </c>
      <c r="R773" s="55"/>
      <c r="S773" s="55"/>
    </row>
    <row r="774" spans="1:19" ht="14.1" customHeight="1">
      <c r="A774" s="13">
        <v>1</v>
      </c>
      <c r="B774" s="63"/>
      <c r="C774" s="65" t="s">
        <v>424</v>
      </c>
      <c r="D774" s="145" t="s">
        <v>454</v>
      </c>
      <c r="E774" s="19"/>
      <c r="F774" s="19"/>
      <c r="G774" s="19"/>
      <c r="H774" s="15" t="s">
        <v>340</v>
      </c>
      <c r="I774" s="19"/>
      <c r="J774" s="65"/>
      <c r="K774" s="69"/>
      <c r="L774" s="69"/>
      <c r="M774" s="69"/>
      <c r="N774" s="63"/>
      <c r="O774" s="69"/>
      <c r="P774" s="63"/>
      <c r="Q774" s="63"/>
      <c r="R774" s="63"/>
      <c r="S774" s="69"/>
    </row>
    <row r="775" spans="1:19" ht="14.1" customHeight="1">
      <c r="A775" s="13">
        <v>2</v>
      </c>
      <c r="B775" s="63"/>
      <c r="C775" s="156" t="s">
        <v>487</v>
      </c>
      <c r="D775" s="30" t="s">
        <v>488</v>
      </c>
      <c r="E775" s="30"/>
      <c r="F775" s="30"/>
      <c r="G775" s="30"/>
      <c r="H775" s="120" t="s">
        <v>489</v>
      </c>
      <c r="I775" s="120"/>
      <c r="J775" s="120"/>
      <c r="K775" s="61"/>
      <c r="L775" s="61"/>
      <c r="M775" s="61"/>
      <c r="N775" s="61"/>
      <c r="O775" s="61"/>
      <c r="P775" s="61"/>
      <c r="Q775" s="61"/>
      <c r="R775" s="61"/>
      <c r="S775" s="61"/>
    </row>
    <row r="776" spans="1:19" ht="14.1" customHeight="1">
      <c r="A776" s="57">
        <v>3</v>
      </c>
      <c r="B776" s="73"/>
      <c r="C776" s="15"/>
      <c r="D776" s="30"/>
      <c r="E776" s="30"/>
      <c r="F776" s="30"/>
      <c r="G776" s="30"/>
      <c r="H776" s="120" t="s">
        <v>490</v>
      </c>
      <c r="I776" s="120"/>
      <c r="J776" s="120"/>
      <c r="K776" s="61"/>
      <c r="L776" s="61"/>
      <c r="M776" s="61"/>
      <c r="N776" s="61"/>
      <c r="O776" s="61"/>
      <c r="P776" s="61"/>
      <c r="Q776" s="61"/>
      <c r="R776" s="61"/>
      <c r="S776" s="61"/>
    </row>
    <row r="777" spans="1:19" ht="14.1" customHeight="1">
      <c r="A777" s="13">
        <v>4</v>
      </c>
      <c r="B777" s="80"/>
      <c r="C777" s="25"/>
      <c r="D777" s="30" t="s">
        <v>430</v>
      </c>
      <c r="E777" s="30"/>
      <c r="F777" s="30">
        <v>178454</v>
      </c>
      <c r="G777" s="30"/>
      <c r="H777" s="120" t="s">
        <v>491</v>
      </c>
      <c r="I777" s="120"/>
      <c r="J777" s="120"/>
      <c r="K777" s="61"/>
      <c r="L777" s="61"/>
      <c r="M777" s="61"/>
      <c r="N777" s="61"/>
      <c r="O777" s="61"/>
      <c r="P777" s="61"/>
      <c r="Q777" s="61"/>
      <c r="R777" s="61"/>
      <c r="S777" s="61"/>
    </row>
    <row r="778" spans="1:19" ht="14.1" customHeight="1">
      <c r="A778" s="13">
        <v>5</v>
      </c>
      <c r="B778" s="80"/>
      <c r="C778" s="25"/>
      <c r="D778" s="30" t="s">
        <v>432</v>
      </c>
      <c r="E778" s="30"/>
      <c r="F778" s="30">
        <v>7941.5</v>
      </c>
      <c r="G778" s="30"/>
      <c r="H778" s="120" t="s">
        <v>492</v>
      </c>
      <c r="I778" s="120"/>
      <c r="J778" s="120"/>
      <c r="K778" s="61"/>
      <c r="L778" s="61"/>
      <c r="M778" s="61"/>
      <c r="N778" s="61"/>
      <c r="O778" s="61"/>
      <c r="P778" s="61"/>
      <c r="Q778" s="61"/>
      <c r="R778" s="61"/>
      <c r="S778" s="61"/>
    </row>
    <row r="779" spans="1:19" ht="14.1" customHeight="1">
      <c r="A779" s="13">
        <v>6</v>
      </c>
      <c r="B779" s="85"/>
      <c r="C779" s="25"/>
      <c r="D779" s="30" t="s">
        <v>433</v>
      </c>
      <c r="E779" s="30"/>
      <c r="F779" s="30">
        <v>662.1</v>
      </c>
      <c r="G779" s="30"/>
      <c r="H779" s="120" t="s">
        <v>493</v>
      </c>
      <c r="I779" s="120"/>
      <c r="J779" s="120"/>
      <c r="K779" s="61"/>
      <c r="L779" s="61"/>
      <c r="M779" s="61"/>
      <c r="N779" s="61"/>
      <c r="O779" s="61"/>
      <c r="P779" s="61"/>
      <c r="Q779" s="61"/>
      <c r="R779" s="61"/>
      <c r="S779" s="61"/>
    </row>
    <row r="780" spans="1:19" ht="14.1" customHeight="1">
      <c r="A780" s="13">
        <v>7</v>
      </c>
      <c r="B780" s="85"/>
      <c r="C780" s="156"/>
      <c r="D780" s="30" t="s">
        <v>494</v>
      </c>
      <c r="E780" s="30"/>
      <c r="F780" s="30">
        <v>226.1</v>
      </c>
      <c r="G780" s="30"/>
      <c r="H780" s="131"/>
      <c r="I780" s="131"/>
      <c r="J780" s="131"/>
      <c r="K780" s="165"/>
      <c r="L780" s="165"/>
      <c r="M780" s="165"/>
      <c r="N780" s="165"/>
      <c r="O780" s="165"/>
      <c r="P780" s="165"/>
      <c r="Q780" s="165"/>
      <c r="R780" s="165"/>
      <c r="S780" s="165"/>
    </row>
    <row r="781" spans="1:19" ht="14.1" customHeight="1">
      <c r="A781" s="13">
        <v>8</v>
      </c>
      <c r="B781" s="85"/>
      <c r="C781" s="25"/>
      <c r="D781" s="30" t="s">
        <v>495</v>
      </c>
      <c r="E781" s="30"/>
      <c r="F781" s="30">
        <v>41</v>
      </c>
      <c r="G781" s="30"/>
      <c r="H781" s="131"/>
      <c r="I781" s="131"/>
      <c r="J781" s="131"/>
      <c r="K781" s="165"/>
      <c r="L781" s="165"/>
      <c r="M781" s="165"/>
      <c r="N781" s="165"/>
      <c r="O781" s="165"/>
      <c r="P781" s="165"/>
      <c r="Q781" s="165"/>
      <c r="R781" s="165"/>
      <c r="S781" s="165"/>
    </row>
    <row r="782" spans="1:19" ht="14.1" customHeight="1">
      <c r="A782" s="13">
        <v>9</v>
      </c>
      <c r="B782" s="85"/>
      <c r="C782" s="25"/>
      <c r="D782" s="30" t="s">
        <v>434</v>
      </c>
      <c r="E782" s="30"/>
      <c r="F782" s="30">
        <v>267.2</v>
      </c>
      <c r="G782" s="30"/>
      <c r="H782" s="131"/>
      <c r="I782" s="131"/>
      <c r="J782" s="131"/>
      <c r="K782" s="165"/>
      <c r="L782" s="165"/>
      <c r="M782" s="165"/>
      <c r="N782" s="165"/>
      <c r="O782" s="165"/>
      <c r="P782" s="165"/>
      <c r="Q782" s="165"/>
      <c r="R782" s="165"/>
      <c r="S782" s="165"/>
    </row>
    <row r="783" spans="1:19" ht="14.1" customHeight="1">
      <c r="A783" s="13">
        <v>10</v>
      </c>
      <c r="B783" s="85"/>
      <c r="C783" s="25"/>
      <c r="D783" s="30" t="s">
        <v>485</v>
      </c>
      <c r="E783" s="30"/>
      <c r="F783" s="30">
        <v>9137.9</v>
      </c>
      <c r="G783" s="30"/>
      <c r="H783" s="131"/>
      <c r="I783" s="131"/>
      <c r="J783" s="131"/>
      <c r="K783" s="165"/>
      <c r="L783" s="165"/>
      <c r="M783" s="165"/>
      <c r="N783" s="165"/>
      <c r="O783" s="165"/>
      <c r="P783" s="165"/>
      <c r="Q783" s="165"/>
      <c r="R783" s="165"/>
      <c r="S783" s="165"/>
    </row>
    <row r="784" spans="1:19" ht="14.1" customHeight="1">
      <c r="A784" s="13">
        <v>11</v>
      </c>
      <c r="B784" s="85"/>
      <c r="C784" s="75"/>
      <c r="F784" s="30"/>
      <c r="G784" s="30"/>
      <c r="H784" s="132"/>
      <c r="I784" s="132"/>
      <c r="J784" s="132"/>
      <c r="K784" s="141"/>
      <c r="L784" s="141"/>
      <c r="M784" s="141"/>
      <c r="N784" s="141"/>
      <c r="O784" s="141"/>
      <c r="P784" s="141"/>
      <c r="Q784" s="141"/>
      <c r="R784" s="141"/>
      <c r="S784" s="141"/>
    </row>
    <row r="785" spans="1:19" ht="14.1" customHeight="1">
      <c r="A785" s="13">
        <v>12</v>
      </c>
      <c r="B785" s="85"/>
      <c r="C785" s="156" t="s">
        <v>496</v>
      </c>
      <c r="D785" s="25" t="s">
        <v>497</v>
      </c>
      <c r="E785" s="30"/>
      <c r="F785" s="30"/>
      <c r="G785" s="30"/>
      <c r="H785" s="131" t="s">
        <v>498</v>
      </c>
      <c r="I785" s="145" t="s">
        <v>499</v>
      </c>
      <c r="J785" s="145"/>
      <c r="K785" s="165"/>
      <c r="L785" s="165"/>
      <c r="M785" s="165"/>
      <c r="N785" s="165"/>
      <c r="O785" s="165"/>
      <c r="P785" s="165"/>
      <c r="Q785" s="165"/>
      <c r="R785" s="165"/>
      <c r="S785" s="165"/>
    </row>
    <row r="786" spans="1:19" ht="14.1" customHeight="1">
      <c r="A786" s="13">
        <v>13</v>
      </c>
      <c r="B786" s="85"/>
      <c r="C786" s="156"/>
      <c r="D786" s="30"/>
      <c r="E786" s="30"/>
      <c r="F786" s="30"/>
      <c r="G786" s="30"/>
      <c r="I786" s="145" t="s">
        <v>500</v>
      </c>
      <c r="J786" s="15"/>
      <c r="K786" s="66"/>
      <c r="L786" s="66"/>
      <c r="M786" s="66"/>
      <c r="N786" s="66"/>
      <c r="O786" s="66"/>
      <c r="P786" s="66"/>
      <c r="Q786" s="66"/>
      <c r="R786" s="66"/>
      <c r="S786" s="66"/>
    </row>
    <row r="787" spans="1:19" ht="14.1" customHeight="1">
      <c r="A787" s="13">
        <v>14</v>
      </c>
      <c r="B787" s="85"/>
      <c r="C787" s="15"/>
      <c r="D787" s="15" t="s">
        <v>501</v>
      </c>
      <c r="E787" s="30"/>
      <c r="F787" s="30">
        <v>375300</v>
      </c>
      <c r="G787" s="30"/>
      <c r="H787" s="131"/>
      <c r="I787" s="145" t="s">
        <v>502</v>
      </c>
      <c r="J787" s="145"/>
      <c r="K787" s="66"/>
      <c r="L787" s="66"/>
      <c r="M787" s="66"/>
      <c r="N787" s="66"/>
      <c r="O787" s="66"/>
      <c r="P787" s="66"/>
      <c r="Q787" s="66"/>
      <c r="R787" s="66"/>
      <c r="S787" s="66"/>
    </row>
    <row r="788" spans="1:19" ht="14.1" customHeight="1">
      <c r="A788" s="13">
        <v>15</v>
      </c>
      <c r="B788" s="85"/>
      <c r="C788" s="25"/>
      <c r="D788" s="15" t="s">
        <v>503</v>
      </c>
      <c r="E788" s="30"/>
      <c r="F788" s="30">
        <v>70500</v>
      </c>
      <c r="G788" s="30"/>
      <c r="H788" s="131"/>
      <c r="I788" s="145"/>
      <c r="J788" s="145"/>
      <c r="K788" s="66"/>
      <c r="L788" s="66"/>
      <c r="M788" s="66"/>
      <c r="N788" s="66"/>
      <c r="O788" s="66"/>
      <c r="P788" s="66"/>
      <c r="Q788" s="66"/>
      <c r="R788" s="66"/>
      <c r="S788" s="66"/>
    </row>
    <row r="789" spans="1:19" ht="14.1" customHeight="1">
      <c r="A789" s="13">
        <v>16</v>
      </c>
      <c r="B789" s="85"/>
      <c r="C789" s="25"/>
      <c r="D789" s="15" t="s">
        <v>504</v>
      </c>
      <c r="E789" s="30"/>
      <c r="F789" s="30">
        <v>70400</v>
      </c>
      <c r="G789" s="30"/>
      <c r="H789" s="131" t="s">
        <v>505</v>
      </c>
      <c r="I789" s="145" t="s">
        <v>506</v>
      </c>
      <c r="J789" s="145"/>
      <c r="K789" s="66"/>
      <c r="L789" s="66"/>
      <c r="M789" s="66"/>
      <c r="N789" s="66"/>
      <c r="O789" s="66"/>
      <c r="P789" s="66"/>
      <c r="Q789" s="66"/>
      <c r="R789" s="66"/>
      <c r="S789" s="66"/>
    </row>
    <row r="790" spans="1:19" ht="14.1" customHeight="1">
      <c r="A790" s="13">
        <v>17</v>
      </c>
      <c r="B790" s="85"/>
      <c r="C790" s="25"/>
      <c r="D790" s="15" t="s">
        <v>507</v>
      </c>
      <c r="E790" s="30"/>
      <c r="F790" s="30">
        <v>268200</v>
      </c>
      <c r="G790" s="30"/>
      <c r="H790" s="131"/>
      <c r="I790" s="145" t="s">
        <v>508</v>
      </c>
      <c r="J790" s="145"/>
      <c r="K790" s="66"/>
      <c r="L790" s="66"/>
      <c r="M790" s="66"/>
      <c r="N790" s="66"/>
      <c r="O790" s="66"/>
      <c r="P790" s="66"/>
      <c r="Q790" s="66"/>
      <c r="R790" s="66"/>
      <c r="S790" s="66"/>
    </row>
    <row r="791" spans="1:19" ht="14.1" customHeight="1">
      <c r="A791" s="13">
        <v>18</v>
      </c>
      <c r="B791" s="85"/>
      <c r="C791" s="25"/>
      <c r="G791" s="30"/>
      <c r="H791" s="131"/>
      <c r="I791" s="145" t="s">
        <v>509</v>
      </c>
      <c r="J791" s="145"/>
      <c r="K791" s="66"/>
      <c r="L791" s="66"/>
      <c r="M791" s="66"/>
      <c r="N791" s="66"/>
      <c r="O791" s="66"/>
      <c r="P791" s="66"/>
      <c r="Q791" s="66"/>
      <c r="R791" s="66"/>
      <c r="S791" s="66"/>
    </row>
    <row r="792" spans="1:19" ht="14.1" customHeight="1">
      <c r="A792" s="13">
        <v>19</v>
      </c>
      <c r="B792" s="85"/>
      <c r="C792" s="25"/>
      <c r="D792" s="15" t="s">
        <v>510</v>
      </c>
      <c r="E792" s="30"/>
      <c r="F792" s="30">
        <v>71.400000000000006</v>
      </c>
      <c r="G792" s="30"/>
      <c r="J792" s="145"/>
      <c r="K792" s="66"/>
      <c r="L792" s="66"/>
      <c r="M792" s="66"/>
      <c r="N792" s="66"/>
      <c r="O792" s="66"/>
      <c r="P792" s="66"/>
      <c r="Q792" s="66"/>
      <c r="R792" s="66"/>
      <c r="S792" s="66"/>
    </row>
    <row r="793" spans="1:19" ht="14.1" customHeight="1">
      <c r="A793" s="13">
        <v>20</v>
      </c>
      <c r="B793" s="85"/>
      <c r="C793" s="25"/>
      <c r="D793" s="15" t="s">
        <v>511</v>
      </c>
      <c r="E793" s="30"/>
      <c r="F793" s="30">
        <v>16.2</v>
      </c>
      <c r="G793" s="30"/>
      <c r="H793" s="120" t="s">
        <v>512</v>
      </c>
      <c r="I793" s="145" t="s">
        <v>513</v>
      </c>
      <c r="J793" s="145"/>
      <c r="K793" s="66"/>
      <c r="L793" s="66"/>
      <c r="M793" s="66"/>
      <c r="N793" s="66"/>
      <c r="O793" s="66"/>
      <c r="P793" s="66"/>
      <c r="Q793" s="66"/>
      <c r="R793" s="66"/>
      <c r="S793" s="66"/>
    </row>
    <row r="794" spans="1:19" ht="14.1" customHeight="1">
      <c r="A794" s="13">
        <v>21</v>
      </c>
      <c r="B794" s="85"/>
      <c r="C794" s="25"/>
      <c r="D794" s="15" t="s">
        <v>514</v>
      </c>
      <c r="E794" s="30"/>
      <c r="F794" s="30">
        <v>15.3</v>
      </c>
      <c r="G794" s="30"/>
      <c r="H794" s="120" t="s">
        <v>515</v>
      </c>
      <c r="I794" s="145" t="s">
        <v>516</v>
      </c>
      <c r="J794" s="145"/>
      <c r="K794" s="66"/>
      <c r="L794" s="66"/>
      <c r="M794" s="66"/>
      <c r="N794" s="66"/>
      <c r="O794" s="66"/>
      <c r="P794" s="66"/>
      <c r="Q794" s="66"/>
      <c r="R794" s="66"/>
      <c r="S794" s="66"/>
    </row>
    <row r="795" spans="1:19" ht="14.1" customHeight="1">
      <c r="A795" s="13">
        <v>22</v>
      </c>
      <c r="B795" s="85"/>
      <c r="C795" s="25"/>
      <c r="D795" s="15" t="s">
        <v>517</v>
      </c>
      <c r="E795" s="30"/>
      <c r="F795" s="30">
        <v>40.799999999999997</v>
      </c>
      <c r="G795" s="30"/>
      <c r="H795" s="131"/>
      <c r="I795" s="145" t="s">
        <v>518</v>
      </c>
      <c r="J795" s="145"/>
      <c r="K795" s="66"/>
      <c r="L795" s="66"/>
      <c r="M795" s="66"/>
      <c r="N795" s="66"/>
      <c r="O795" s="66"/>
      <c r="P795" s="66"/>
      <c r="Q795" s="66"/>
      <c r="R795" s="66"/>
      <c r="S795" s="66"/>
    </row>
    <row r="796" spans="1:19" ht="14.1" customHeight="1">
      <c r="A796" s="13">
        <v>23</v>
      </c>
      <c r="B796" s="85"/>
      <c r="C796" s="25"/>
      <c r="D796" s="30"/>
      <c r="E796" s="30"/>
      <c r="F796" s="30"/>
      <c r="G796" s="30"/>
      <c r="J796" s="145"/>
      <c r="K796" s="66"/>
      <c r="L796" s="66"/>
      <c r="M796" s="66"/>
      <c r="N796" s="66"/>
      <c r="O796" s="66"/>
      <c r="P796" s="66"/>
      <c r="Q796" s="66"/>
      <c r="R796" s="66"/>
      <c r="S796" s="66"/>
    </row>
    <row r="797" spans="1:19" ht="14.1" customHeight="1">
      <c r="A797" s="13">
        <v>24</v>
      </c>
      <c r="B797" s="85"/>
      <c r="C797" s="25"/>
      <c r="D797" s="30"/>
      <c r="E797" s="30"/>
      <c r="F797" s="30"/>
      <c r="G797" s="30"/>
      <c r="H797" s="164" t="s">
        <v>519</v>
      </c>
      <c r="I797" s="145" t="s">
        <v>520</v>
      </c>
      <c r="J797" s="145"/>
      <c r="K797" s="66"/>
      <c r="L797" s="66"/>
      <c r="M797" s="66"/>
      <c r="N797" s="66"/>
      <c r="O797" s="66"/>
      <c r="P797" s="66"/>
      <c r="Q797" s="66"/>
      <c r="R797" s="66"/>
      <c r="S797" s="66"/>
    </row>
    <row r="798" spans="1:19" ht="14.1" customHeight="1">
      <c r="A798" s="13">
        <v>25</v>
      </c>
      <c r="B798" s="85"/>
      <c r="C798" s="75"/>
      <c r="F798" s="30"/>
      <c r="G798" s="30"/>
      <c r="H798" s="131" t="s">
        <v>521</v>
      </c>
      <c r="I798" s="145" t="s">
        <v>522</v>
      </c>
      <c r="J798" s="168"/>
      <c r="K798" s="141"/>
      <c r="L798" s="140"/>
      <c r="M798" s="141"/>
      <c r="N798" s="141"/>
      <c r="O798" s="141"/>
      <c r="P798" s="141"/>
      <c r="Q798" s="141"/>
      <c r="R798" s="141"/>
      <c r="S798" s="141"/>
    </row>
    <row r="799" spans="1:19" ht="14.1" customHeight="1">
      <c r="A799" s="13">
        <v>26</v>
      </c>
      <c r="B799" s="85"/>
      <c r="C799" s="75"/>
      <c r="F799" s="30"/>
      <c r="G799" s="30"/>
      <c r="H799" s="132"/>
      <c r="I799" s="145" t="s">
        <v>523</v>
      </c>
      <c r="J799" s="168"/>
      <c r="K799" s="141"/>
      <c r="L799" s="140"/>
      <c r="M799" s="141"/>
      <c r="N799" s="141"/>
      <c r="O799" s="141"/>
      <c r="P799" s="141"/>
      <c r="Q799" s="141"/>
      <c r="R799" s="141"/>
      <c r="S799" s="141"/>
    </row>
    <row r="800" spans="1:19" ht="14.1" customHeight="1">
      <c r="A800" s="13">
        <v>27</v>
      </c>
      <c r="B800" s="85"/>
      <c r="C800" s="75"/>
      <c r="F800" s="30"/>
      <c r="G800" s="30"/>
      <c r="H800" s="132"/>
      <c r="I800" s="145" t="s">
        <v>524</v>
      </c>
      <c r="J800" s="168"/>
      <c r="K800" s="141"/>
      <c r="L800" s="140"/>
      <c r="M800" s="141"/>
      <c r="N800" s="141"/>
      <c r="O800" s="141"/>
      <c r="P800" s="141"/>
      <c r="Q800" s="141"/>
      <c r="R800" s="141"/>
      <c r="S800" s="141"/>
    </row>
    <row r="801" spans="1:19" ht="14.1" customHeight="1">
      <c r="A801" s="13">
        <v>28</v>
      </c>
      <c r="B801" s="85"/>
      <c r="C801" s="75"/>
      <c r="F801" s="30"/>
      <c r="G801" s="30"/>
      <c r="H801" s="132"/>
      <c r="I801" s="132"/>
      <c r="J801" s="168"/>
      <c r="K801" s="141"/>
      <c r="L801" s="140"/>
      <c r="M801" s="141"/>
      <c r="N801" s="141"/>
      <c r="O801" s="141"/>
      <c r="P801" s="141"/>
      <c r="Q801" s="141"/>
      <c r="R801" s="141"/>
      <c r="S801" s="141"/>
    </row>
    <row r="802" spans="1:19" ht="14.1" customHeight="1">
      <c r="A802" s="13">
        <v>29</v>
      </c>
      <c r="B802" s="85"/>
      <c r="C802" s="75"/>
      <c r="F802" s="30"/>
      <c r="G802" s="30"/>
      <c r="H802" s="132"/>
      <c r="I802" s="132"/>
      <c r="J802" s="168"/>
      <c r="K802" s="141"/>
      <c r="L802" s="140"/>
      <c r="M802" s="141"/>
      <c r="N802" s="141"/>
      <c r="O802" s="141"/>
      <c r="P802" s="141"/>
      <c r="Q802" s="141"/>
      <c r="R802" s="141"/>
      <c r="S802" s="141"/>
    </row>
    <row r="803" spans="1:19" ht="14.1" customHeight="1">
      <c r="A803" s="13">
        <v>30</v>
      </c>
      <c r="B803" s="85"/>
      <c r="C803" s="75"/>
      <c r="F803" s="30"/>
      <c r="G803" s="30"/>
      <c r="H803" s="30"/>
      <c r="I803" s="30"/>
      <c r="J803" s="29"/>
      <c r="K803" s="88"/>
      <c r="L803" s="106"/>
      <c r="M803" s="88"/>
      <c r="N803" s="88"/>
      <c r="O803" s="88"/>
      <c r="P803" s="88"/>
      <c r="Q803" s="88"/>
      <c r="R803" s="88"/>
      <c r="S803" s="88"/>
    </row>
    <row r="804" spans="1:19" ht="14.1" customHeight="1">
      <c r="A804" s="13">
        <v>31</v>
      </c>
      <c r="B804" s="85"/>
      <c r="C804" s="75"/>
      <c r="F804" s="30"/>
      <c r="G804" s="30"/>
      <c r="H804" s="30"/>
      <c r="I804" s="30"/>
      <c r="J804" s="29"/>
      <c r="K804" s="88"/>
      <c r="L804" s="106"/>
      <c r="M804" s="88"/>
      <c r="N804" s="88"/>
      <c r="O804" s="88"/>
      <c r="P804" s="88"/>
      <c r="Q804" s="88"/>
      <c r="R804" s="88"/>
      <c r="S804" s="88"/>
    </row>
    <row r="805" spans="1:19" ht="14.1" customHeight="1">
      <c r="A805" s="13">
        <v>32</v>
      </c>
      <c r="B805" s="85"/>
      <c r="C805" s="75"/>
      <c r="F805" s="30"/>
      <c r="G805" s="30"/>
      <c r="H805" s="30"/>
      <c r="I805" s="30"/>
      <c r="J805" s="29"/>
      <c r="K805" s="88"/>
      <c r="L805" s="106"/>
      <c r="M805" s="88"/>
      <c r="N805" s="88"/>
      <c r="O805" s="88"/>
      <c r="P805" s="88"/>
      <c r="Q805" s="88"/>
      <c r="R805" s="88"/>
      <c r="S805" s="88"/>
    </row>
    <row r="806" spans="1:19" ht="14.1" customHeight="1">
      <c r="A806" s="13">
        <v>33</v>
      </c>
      <c r="B806" s="85"/>
      <c r="C806" s="75"/>
      <c r="F806" s="30"/>
      <c r="G806" s="30"/>
      <c r="H806" s="30"/>
      <c r="I806" s="30"/>
      <c r="J806" s="29"/>
      <c r="K806" s="88"/>
      <c r="L806" s="106"/>
      <c r="M806" s="88"/>
      <c r="N806" s="88"/>
      <c r="O806" s="88"/>
      <c r="P806" s="88"/>
      <c r="Q806" s="88"/>
      <c r="R806" s="88"/>
      <c r="S806" s="88"/>
    </row>
    <row r="807" spans="1:19" ht="14.1" customHeight="1">
      <c r="A807" s="13">
        <v>34</v>
      </c>
      <c r="B807" s="91"/>
      <c r="C807" s="75"/>
      <c r="F807" s="30"/>
      <c r="G807" s="30"/>
      <c r="H807" s="30"/>
      <c r="I807" s="30"/>
      <c r="J807" s="29"/>
      <c r="K807" s="88"/>
      <c r="L807" s="106"/>
      <c r="M807" s="88"/>
      <c r="N807" s="88"/>
      <c r="O807" s="88"/>
      <c r="P807" s="88"/>
      <c r="Q807" s="88"/>
      <c r="R807" s="88"/>
      <c r="S807" s="88"/>
    </row>
    <row r="808" spans="1:19" ht="14.1" customHeight="1">
      <c r="A808" s="13">
        <v>35</v>
      </c>
      <c r="B808" s="85"/>
      <c r="C808" s="75"/>
      <c r="F808" s="30"/>
      <c r="G808" s="30"/>
      <c r="H808" s="30"/>
      <c r="I808" s="30"/>
      <c r="J808" s="29"/>
      <c r="K808" s="88"/>
      <c r="L808" s="106"/>
      <c r="M808" s="88"/>
      <c r="N808" s="88"/>
      <c r="O808" s="88"/>
      <c r="P808" s="88"/>
      <c r="Q808" s="88"/>
      <c r="R808" s="88"/>
      <c r="S808" s="88"/>
    </row>
    <row r="809" spans="1:19" ht="14.1" customHeight="1">
      <c r="A809" s="13">
        <v>36</v>
      </c>
      <c r="B809" s="85"/>
      <c r="C809" s="82"/>
      <c r="F809" s="30"/>
      <c r="G809" s="30"/>
      <c r="H809" s="30"/>
      <c r="I809" s="30"/>
      <c r="J809" s="106"/>
      <c r="K809" s="88"/>
      <c r="L809" s="106"/>
      <c r="M809" s="88"/>
      <c r="N809" s="88"/>
      <c r="O809" s="88"/>
      <c r="P809" s="88"/>
      <c r="Q809" s="88"/>
      <c r="R809" s="88"/>
      <c r="S809" s="88"/>
    </row>
    <row r="810" spans="1:19" ht="14.1" customHeight="1">
      <c r="A810" s="13">
        <v>37</v>
      </c>
      <c r="B810" s="85"/>
      <c r="C810" s="82"/>
      <c r="F810" s="30"/>
      <c r="G810" s="30"/>
      <c r="H810" s="30"/>
      <c r="I810" s="30"/>
      <c r="J810" s="106"/>
      <c r="K810" s="88"/>
      <c r="L810" s="106"/>
      <c r="M810" s="88"/>
      <c r="N810" s="88"/>
      <c r="O810" s="88"/>
      <c r="P810" s="88"/>
      <c r="Q810" s="88"/>
      <c r="R810" s="88"/>
      <c r="S810" s="88"/>
    </row>
    <row r="811" spans="1:19" ht="14.1" customHeight="1">
      <c r="A811" s="13">
        <v>38</v>
      </c>
      <c r="B811" s="85"/>
      <c r="C811" s="82"/>
      <c r="F811" s="30"/>
      <c r="G811" s="30"/>
      <c r="H811" s="30"/>
      <c r="I811" s="30"/>
      <c r="J811" s="106"/>
      <c r="K811" s="88"/>
      <c r="L811" s="106"/>
      <c r="M811" s="88"/>
      <c r="N811" s="88"/>
      <c r="O811" s="88"/>
      <c r="P811" s="88"/>
      <c r="Q811" s="88"/>
      <c r="R811" s="88"/>
      <c r="S811" s="88"/>
    </row>
    <row r="812" spans="1:19" ht="14.1" customHeight="1">
      <c r="A812" s="13">
        <v>39</v>
      </c>
      <c r="B812" s="85"/>
      <c r="C812" s="82"/>
      <c r="F812" s="30"/>
      <c r="G812" s="30"/>
      <c r="H812" s="30"/>
      <c r="I812" s="30"/>
      <c r="J812" s="106"/>
      <c r="K812" s="88"/>
      <c r="L812" s="106"/>
      <c r="M812" s="88"/>
      <c r="N812" s="88"/>
      <c r="O812" s="88"/>
      <c r="P812" s="88"/>
      <c r="Q812" s="88"/>
      <c r="R812" s="88"/>
      <c r="S812" s="88"/>
    </row>
    <row r="813" spans="1:19" ht="14.1" customHeight="1">
      <c r="A813" s="13">
        <v>40</v>
      </c>
      <c r="B813" s="85"/>
      <c r="C813" s="82"/>
      <c r="F813" s="30"/>
      <c r="G813" s="30"/>
      <c r="H813" s="30"/>
      <c r="I813" s="30"/>
      <c r="J813" s="88"/>
      <c r="K813" s="88"/>
      <c r="L813" s="88"/>
      <c r="M813" s="88"/>
      <c r="N813" s="88"/>
      <c r="O813" s="88"/>
      <c r="P813" s="88"/>
      <c r="Q813" s="88"/>
      <c r="R813" s="88"/>
      <c r="S813" s="88"/>
    </row>
    <row r="814" spans="1:19" ht="14.1" customHeight="1">
      <c r="A814" s="13">
        <v>41</v>
      </c>
      <c r="B814" s="85"/>
      <c r="C814" s="82"/>
      <c r="F814" s="30"/>
      <c r="G814" s="30"/>
      <c r="H814" s="30"/>
      <c r="I814" s="30"/>
      <c r="J814" s="88"/>
      <c r="K814" s="88"/>
      <c r="L814" s="88"/>
      <c r="M814" s="88"/>
      <c r="N814" s="88"/>
      <c r="O814" s="88"/>
      <c r="P814" s="88"/>
      <c r="Q814" s="88"/>
      <c r="R814" s="88"/>
      <c r="S814" s="88"/>
    </row>
    <row r="815" spans="1:19" ht="14.1" customHeight="1" thickBot="1">
      <c r="A815" s="55">
        <v>42</v>
      </c>
      <c r="B815" s="55"/>
      <c r="C815" s="55"/>
      <c r="D815" s="56"/>
      <c r="E815" s="56"/>
      <c r="F815" s="56"/>
      <c r="G815" s="56"/>
      <c r="H815" s="56"/>
      <c r="I815" s="56"/>
      <c r="J815" s="55"/>
      <c r="K815" s="55"/>
      <c r="L815" s="55"/>
      <c r="M815" s="55"/>
      <c r="N815" s="55"/>
      <c r="O815" s="55"/>
      <c r="P815" s="55"/>
      <c r="Q815" s="55"/>
      <c r="R815" s="55"/>
      <c r="S815" s="55"/>
    </row>
    <row r="816" spans="1:19" ht="14.1" customHeight="1">
      <c r="A816" s="13" t="s">
        <v>155</v>
      </c>
      <c r="Q816" s="13" t="s">
        <v>156</v>
      </c>
    </row>
    <row r="817" spans="1:20" ht="14.1" customHeight="1" thickBot="1">
      <c r="A817" s="55" t="s">
        <v>107</v>
      </c>
      <c r="B817" s="55"/>
      <c r="C817" s="55"/>
      <c r="D817" s="56"/>
      <c r="E817" s="56"/>
      <c r="F817" s="56"/>
      <c r="G817" s="56"/>
      <c r="H817" s="56" t="s">
        <v>108</v>
      </c>
      <c r="I817" s="56"/>
      <c r="J817" s="55"/>
      <c r="K817" s="55"/>
      <c r="L817" s="55"/>
      <c r="M817" s="55"/>
      <c r="N817" s="55"/>
      <c r="O817" s="55"/>
      <c r="P817" s="55"/>
      <c r="Q817" s="55"/>
      <c r="R817" s="55"/>
      <c r="S817" s="55" t="s">
        <v>525</v>
      </c>
      <c r="T817" s="98"/>
    </row>
    <row r="818" spans="1:20" ht="14.1" customHeight="1">
      <c r="A818" s="13" t="s">
        <v>56</v>
      </c>
      <c r="G818" s="15" t="s">
        <v>110</v>
      </c>
      <c r="H818" s="15" t="s">
        <v>111</v>
      </c>
      <c r="K818" s="58"/>
      <c r="L818" s="58"/>
      <c r="N818" s="58"/>
      <c r="O818" s="58"/>
      <c r="P818" s="58" t="s">
        <v>57</v>
      </c>
      <c r="S818" s="59"/>
    </row>
    <row r="819" spans="1:20" ht="14.1" customHeight="1">
      <c r="H819" s="15" t="s">
        <v>112</v>
      </c>
      <c r="K819" s="60"/>
      <c r="L819" s="61"/>
      <c r="O819" s="60"/>
      <c r="P819" s="60" t="s">
        <v>58</v>
      </c>
      <c r="Q819" s="61" t="s">
        <v>59</v>
      </c>
      <c r="S819" s="62"/>
    </row>
    <row r="820" spans="1:20" ht="14.1" customHeight="1">
      <c r="A820" s="13" t="s">
        <v>60</v>
      </c>
      <c r="K820" s="60"/>
      <c r="L820" s="61"/>
      <c r="M820" s="60"/>
      <c r="P820" s="60"/>
      <c r="Q820" s="61" t="s">
        <v>61</v>
      </c>
      <c r="S820" s="62"/>
    </row>
    <row r="821" spans="1:20" ht="14.1" customHeight="1">
      <c r="K821" s="60"/>
      <c r="L821" s="61"/>
      <c r="M821" s="60"/>
      <c r="P821" s="60"/>
      <c r="Q821" s="61" t="s">
        <v>62</v>
      </c>
      <c r="S821" s="62"/>
    </row>
    <row r="822" spans="1:20" ht="14.1" customHeight="1">
      <c r="A822" s="57"/>
      <c r="B822" s="57"/>
      <c r="C822" s="57"/>
      <c r="D822" s="24"/>
      <c r="E822" s="24"/>
      <c r="F822" s="24"/>
      <c r="G822" s="24"/>
      <c r="H822" s="24"/>
      <c r="I822" s="24"/>
      <c r="J822" s="57"/>
      <c r="K822" s="57"/>
      <c r="L822" s="57"/>
      <c r="M822" s="57"/>
      <c r="N822" s="57"/>
      <c r="O822" s="57"/>
      <c r="P822" s="57"/>
      <c r="Q822" s="99" t="s">
        <v>113</v>
      </c>
      <c r="R822" s="57"/>
      <c r="S822" s="57"/>
    </row>
    <row r="823" spans="1:20" ht="14.1" customHeight="1">
      <c r="B823" s="63"/>
      <c r="C823" s="64"/>
      <c r="D823" s="65"/>
      <c r="E823" s="65"/>
      <c r="F823" s="65"/>
      <c r="G823" s="65"/>
      <c r="H823" s="65"/>
      <c r="I823" s="65"/>
      <c r="J823" s="64"/>
      <c r="K823" s="64"/>
      <c r="L823" s="64"/>
      <c r="M823" s="64"/>
      <c r="N823" s="64"/>
      <c r="O823" s="64"/>
      <c r="P823" s="64"/>
      <c r="Q823" s="99" t="s">
        <v>114</v>
      </c>
      <c r="R823" s="64"/>
      <c r="S823" s="64"/>
    </row>
    <row r="824" spans="1:20" ht="14.1" customHeight="1" thickBot="1">
      <c r="A824" s="55" t="s">
        <v>63</v>
      </c>
      <c r="B824" s="55"/>
      <c r="C824" s="55"/>
      <c r="D824" s="56"/>
      <c r="E824" s="56"/>
      <c r="F824" s="56"/>
      <c r="G824" s="56"/>
      <c r="H824" s="56"/>
      <c r="I824" s="56"/>
      <c r="J824" s="55"/>
      <c r="K824" s="55"/>
      <c r="L824" s="55"/>
      <c r="M824" s="55"/>
      <c r="N824" s="55"/>
      <c r="O824" s="55"/>
      <c r="P824" s="55"/>
      <c r="Q824" s="100" t="s">
        <v>115</v>
      </c>
      <c r="R824" s="55"/>
      <c r="S824" s="55"/>
    </row>
    <row r="825" spans="1:20" ht="14.1" customHeight="1">
      <c r="A825" s="13">
        <v>1</v>
      </c>
      <c r="B825" s="63"/>
      <c r="C825" s="64" t="s">
        <v>526</v>
      </c>
      <c r="D825" s="145" t="s">
        <v>527</v>
      </c>
      <c r="E825" s="19"/>
      <c r="F825" s="19"/>
      <c r="G825" s="19"/>
      <c r="H825" s="19"/>
      <c r="I825" s="19"/>
      <c r="J825" s="64"/>
      <c r="K825" s="69"/>
      <c r="L825" s="69"/>
      <c r="M825" s="69"/>
      <c r="N825" s="63"/>
      <c r="O825" s="69"/>
      <c r="P825" s="63"/>
      <c r="Q825" s="63"/>
      <c r="R825" s="63"/>
      <c r="S825" s="69"/>
    </row>
    <row r="826" spans="1:20" ht="14.1" customHeight="1">
      <c r="A826" s="13">
        <v>2</v>
      </c>
      <c r="B826" s="63"/>
      <c r="D826" s="75" t="s">
        <v>528</v>
      </c>
      <c r="F826" s="30"/>
      <c r="G826" s="30"/>
      <c r="H826" s="30"/>
      <c r="I826" s="30"/>
      <c r="J826" s="29"/>
      <c r="K826" s="29"/>
      <c r="L826" s="15"/>
      <c r="M826" s="29" t="s">
        <v>340</v>
      </c>
      <c r="N826" s="30"/>
      <c r="O826" s="101"/>
      <c r="P826" s="101"/>
      <c r="Q826" s="101"/>
      <c r="R826" s="101"/>
      <c r="S826" s="72"/>
    </row>
    <row r="827" spans="1:20" ht="14.1" customHeight="1">
      <c r="A827" s="57">
        <v>3</v>
      </c>
      <c r="B827" s="73"/>
      <c r="C827" s="75"/>
      <c r="F827" s="30"/>
      <c r="G827" s="30"/>
      <c r="H827" s="30"/>
      <c r="I827" s="30"/>
      <c r="J827" s="30"/>
      <c r="K827" s="30"/>
      <c r="L827" s="15"/>
      <c r="M827" s="30"/>
      <c r="N827" s="30"/>
      <c r="O827" s="75"/>
      <c r="P827" s="75"/>
      <c r="Q827" s="75"/>
      <c r="R827" s="75"/>
      <c r="S827" s="78"/>
    </row>
    <row r="828" spans="1:20" ht="14.1" customHeight="1">
      <c r="A828" s="13">
        <v>4</v>
      </c>
      <c r="B828" s="80"/>
      <c r="D828" s="75" t="s">
        <v>529</v>
      </c>
      <c r="G828" s="30"/>
      <c r="H828" s="30"/>
      <c r="I828" s="30"/>
      <c r="J828" s="30"/>
      <c r="K828" s="30"/>
      <c r="L828" s="15"/>
      <c r="M828" s="15"/>
      <c r="N828" s="30"/>
      <c r="O828" s="25"/>
      <c r="P828" s="25"/>
      <c r="Q828" s="25"/>
      <c r="R828" s="25"/>
      <c r="S828" s="82"/>
    </row>
    <row r="829" spans="1:20" ht="14.1" customHeight="1">
      <c r="A829" s="13">
        <v>5</v>
      </c>
      <c r="B829" s="80"/>
      <c r="C829" s="75"/>
      <c r="F829" s="30"/>
      <c r="G829" s="30"/>
      <c r="H829" s="30"/>
      <c r="I829" s="30"/>
      <c r="J829" s="30"/>
      <c r="K829" s="30"/>
      <c r="L829" s="15"/>
      <c r="M829" s="30"/>
      <c r="N829" s="30"/>
      <c r="O829" s="30"/>
      <c r="P829" s="30"/>
      <c r="Q829" s="30"/>
      <c r="R829" s="30"/>
      <c r="S829" s="84"/>
    </row>
    <row r="830" spans="1:20" ht="14.1" customHeight="1">
      <c r="A830" s="13">
        <v>6</v>
      </c>
      <c r="B830" s="85"/>
      <c r="C830" s="15"/>
      <c r="D830" s="75" t="s">
        <v>530</v>
      </c>
      <c r="F830" s="30"/>
      <c r="G830" s="30"/>
      <c r="H830" s="30"/>
      <c r="I830" s="30"/>
      <c r="J830" s="30"/>
      <c r="K830" s="30"/>
      <c r="L830" s="15"/>
      <c r="M830" s="30"/>
      <c r="N830" s="30"/>
      <c r="O830" s="30"/>
      <c r="P830" s="30"/>
      <c r="Q830" s="30"/>
      <c r="R830" s="30"/>
      <c r="S830" s="88"/>
    </row>
    <row r="831" spans="1:20" ht="14.1" customHeight="1">
      <c r="A831" s="13">
        <v>7</v>
      </c>
      <c r="B831" s="85"/>
      <c r="C831" s="75"/>
      <c r="E831" s="15" t="s">
        <v>531</v>
      </c>
      <c r="F831" s="30"/>
      <c r="G831" s="30"/>
      <c r="H831" s="30"/>
      <c r="I831" s="30"/>
      <c r="J831" s="30"/>
      <c r="K831" s="30"/>
      <c r="L831" s="15"/>
      <c r="M831" s="30" t="s">
        <v>532</v>
      </c>
      <c r="N831" s="30"/>
      <c r="O831" s="30"/>
      <c r="P831" s="30"/>
      <c r="Q831" s="30"/>
      <c r="R831" s="30"/>
      <c r="S831" s="88"/>
    </row>
    <row r="832" spans="1:20" ht="14.1" customHeight="1">
      <c r="A832" s="13">
        <v>8</v>
      </c>
      <c r="B832" s="85"/>
      <c r="C832" s="75"/>
      <c r="E832" s="15" t="s">
        <v>533</v>
      </c>
      <c r="F832" s="30"/>
      <c r="G832" s="30"/>
      <c r="H832" s="30"/>
      <c r="I832" s="30"/>
      <c r="J832" s="30"/>
      <c r="K832" s="30"/>
      <c r="L832" s="15"/>
      <c r="M832" s="30"/>
      <c r="N832" s="30"/>
      <c r="O832" s="30"/>
      <c r="P832" s="30"/>
      <c r="Q832" s="30"/>
      <c r="R832" s="30"/>
      <c r="S832" s="88"/>
    </row>
    <row r="833" spans="1:19" ht="14.1" customHeight="1">
      <c r="A833" s="13">
        <v>9</v>
      </c>
      <c r="B833" s="85"/>
      <c r="C833" s="75"/>
      <c r="F833" s="30"/>
      <c r="G833" s="30"/>
      <c r="H833" s="30"/>
      <c r="I833" s="30"/>
      <c r="J833" s="30"/>
      <c r="K833" s="30"/>
      <c r="L833" s="15"/>
      <c r="M833" s="30"/>
      <c r="N833" s="30"/>
      <c r="O833" s="30"/>
      <c r="P833" s="30"/>
      <c r="Q833" s="30"/>
      <c r="R833" s="30"/>
      <c r="S833" s="88"/>
    </row>
    <row r="834" spans="1:19" ht="14.1" customHeight="1">
      <c r="A834" s="13">
        <v>10</v>
      </c>
      <c r="B834" s="85"/>
      <c r="C834" s="75"/>
      <c r="E834" s="15" t="s">
        <v>534</v>
      </c>
      <c r="F834" s="30"/>
      <c r="G834" s="30"/>
      <c r="H834" s="30"/>
      <c r="I834" s="30"/>
      <c r="J834" s="30"/>
      <c r="K834" s="30"/>
      <c r="L834" s="15"/>
      <c r="M834" s="30" t="s">
        <v>535</v>
      </c>
      <c r="N834" s="30"/>
      <c r="O834" s="30"/>
      <c r="P834" s="30"/>
      <c r="Q834" s="30"/>
      <c r="R834" s="30"/>
      <c r="S834" s="88"/>
    </row>
    <row r="835" spans="1:19" ht="14.1" customHeight="1">
      <c r="A835" s="13">
        <v>11</v>
      </c>
      <c r="B835" s="85"/>
      <c r="C835" s="75"/>
      <c r="J835" s="15"/>
      <c r="K835" s="15"/>
      <c r="L835" s="15"/>
      <c r="M835" s="15"/>
      <c r="N835" s="30"/>
      <c r="O835" s="30"/>
      <c r="P835" s="30"/>
      <c r="Q835" s="30"/>
      <c r="R835" s="30"/>
      <c r="S835" s="88"/>
    </row>
    <row r="836" spans="1:19" ht="14.1" customHeight="1">
      <c r="A836" s="13">
        <v>12</v>
      </c>
      <c r="B836" s="85"/>
      <c r="C836" s="75"/>
      <c r="D836" s="15" t="s">
        <v>536</v>
      </c>
      <c r="F836" s="30"/>
      <c r="G836" s="30"/>
      <c r="H836" s="30"/>
      <c r="I836" s="30"/>
      <c r="J836" s="30"/>
      <c r="K836" s="30"/>
      <c r="L836" s="30"/>
      <c r="M836" s="30"/>
      <c r="P836" s="30"/>
      <c r="Q836" s="30"/>
      <c r="R836" s="30"/>
      <c r="S836" s="88"/>
    </row>
    <row r="837" spans="1:19" ht="14.1" customHeight="1">
      <c r="A837" s="13">
        <v>13</v>
      </c>
      <c r="B837" s="85"/>
      <c r="C837" s="75"/>
      <c r="E837" s="15" t="s">
        <v>537</v>
      </c>
      <c r="F837" s="30"/>
      <c r="G837" s="30"/>
      <c r="H837" s="30"/>
      <c r="I837" s="30"/>
      <c r="J837" s="30"/>
      <c r="K837" s="30"/>
      <c r="L837" s="30"/>
      <c r="M837" s="30" t="s">
        <v>538</v>
      </c>
      <c r="P837" s="30"/>
      <c r="Q837" s="30"/>
      <c r="R837" s="30"/>
      <c r="S837" s="88"/>
    </row>
    <row r="838" spans="1:19" ht="14.1" customHeight="1">
      <c r="A838" s="13">
        <v>14</v>
      </c>
      <c r="B838" s="85"/>
      <c r="C838" s="75"/>
      <c r="F838" s="30"/>
      <c r="G838" s="30"/>
      <c r="H838" s="30"/>
      <c r="I838" s="30"/>
      <c r="J838" s="30"/>
      <c r="K838" s="30"/>
      <c r="L838" s="30"/>
      <c r="M838" s="133" t="s">
        <v>539</v>
      </c>
      <c r="N838" s="30"/>
      <c r="O838" s="30"/>
      <c r="P838" s="30"/>
      <c r="Q838" s="30"/>
      <c r="R838" s="30"/>
      <c r="S838" s="88"/>
    </row>
    <row r="839" spans="1:19" ht="14.1" customHeight="1">
      <c r="A839" s="13">
        <v>15</v>
      </c>
      <c r="B839" s="85"/>
      <c r="C839" s="75"/>
      <c r="D839" s="15" t="s">
        <v>540</v>
      </c>
      <c r="J839" s="15"/>
      <c r="K839" s="15"/>
      <c r="L839" s="15"/>
      <c r="M839" s="15"/>
      <c r="N839" s="30"/>
      <c r="O839" s="30"/>
      <c r="P839" s="30"/>
      <c r="Q839" s="30"/>
      <c r="R839" s="30"/>
      <c r="S839" s="88"/>
    </row>
    <row r="840" spans="1:19" ht="14.1" customHeight="1">
      <c r="A840" s="13">
        <v>16</v>
      </c>
      <c r="B840" s="85"/>
      <c r="C840" s="15"/>
      <c r="E840" s="15" t="s">
        <v>537</v>
      </c>
      <c r="J840" s="15"/>
      <c r="K840" s="15"/>
      <c r="L840" s="15"/>
      <c r="M840" s="30" t="s">
        <v>541</v>
      </c>
      <c r="N840" s="30"/>
      <c r="O840" s="30"/>
      <c r="P840" s="30"/>
      <c r="Q840" s="30"/>
      <c r="R840" s="30"/>
      <c r="S840" s="88"/>
    </row>
    <row r="841" spans="1:19" ht="14.1" customHeight="1">
      <c r="A841" s="13">
        <v>17</v>
      </c>
      <c r="B841" s="85"/>
      <c r="C841" s="75"/>
      <c r="J841" s="15"/>
      <c r="K841" s="15"/>
      <c r="L841" s="15"/>
      <c r="M841" s="133"/>
      <c r="N841" s="30"/>
      <c r="O841" s="30"/>
      <c r="P841" s="30"/>
      <c r="Q841" s="30"/>
      <c r="R841" s="30"/>
      <c r="S841" s="88"/>
    </row>
    <row r="842" spans="1:19" ht="14.1" customHeight="1">
      <c r="A842" s="13">
        <v>18</v>
      </c>
      <c r="B842" s="85"/>
      <c r="C842" s="75"/>
      <c r="D842" s="15" t="s">
        <v>542</v>
      </c>
      <c r="J842" s="15"/>
      <c r="K842" s="15"/>
      <c r="L842" s="15"/>
      <c r="M842" s="15"/>
      <c r="N842" s="30"/>
      <c r="O842" s="30"/>
      <c r="P842" s="30"/>
      <c r="Q842" s="30"/>
      <c r="R842" s="30"/>
      <c r="S842" s="88"/>
    </row>
    <row r="843" spans="1:19" ht="14.1" customHeight="1">
      <c r="A843" s="13">
        <v>19</v>
      </c>
      <c r="B843" s="85"/>
      <c r="C843" s="75"/>
      <c r="E843" s="15" t="s">
        <v>537</v>
      </c>
      <c r="J843" s="15"/>
      <c r="K843" s="15"/>
      <c r="L843" s="15"/>
      <c r="M843" s="30" t="s">
        <v>543</v>
      </c>
      <c r="N843" s="30"/>
      <c r="O843" s="30"/>
      <c r="P843" s="30"/>
      <c r="Q843" s="30"/>
      <c r="R843" s="30"/>
      <c r="S843" s="88"/>
    </row>
    <row r="844" spans="1:19" ht="14.1" customHeight="1">
      <c r="A844" s="13">
        <v>20</v>
      </c>
      <c r="B844" s="85"/>
      <c r="C844" s="75"/>
      <c r="J844" s="15"/>
      <c r="K844" s="15"/>
      <c r="L844" s="15"/>
      <c r="N844" s="30"/>
      <c r="O844" s="30"/>
      <c r="P844" s="30"/>
      <c r="Q844" s="30"/>
      <c r="R844" s="30"/>
      <c r="S844" s="88"/>
    </row>
    <row r="845" spans="1:19" ht="14.1" customHeight="1">
      <c r="A845" s="13">
        <v>21</v>
      </c>
      <c r="B845" s="85"/>
      <c r="C845" s="75"/>
      <c r="D845" s="15" t="s">
        <v>544</v>
      </c>
      <c r="J845" s="15"/>
      <c r="K845" s="15"/>
      <c r="L845" s="15"/>
      <c r="M845" s="15"/>
      <c r="N845" s="30"/>
      <c r="O845" s="30"/>
      <c r="P845" s="30"/>
      <c r="Q845" s="30"/>
      <c r="R845" s="30"/>
      <c r="S845" s="88"/>
    </row>
    <row r="846" spans="1:19" ht="14.1" customHeight="1">
      <c r="A846" s="13">
        <v>22</v>
      </c>
      <c r="B846" s="85"/>
      <c r="C846" s="75"/>
      <c r="E846" s="15" t="s">
        <v>537</v>
      </c>
      <c r="F846" s="30"/>
      <c r="G846" s="30"/>
      <c r="H846" s="30"/>
      <c r="I846" s="30"/>
      <c r="J846" s="30"/>
      <c r="K846" s="30"/>
      <c r="L846" s="30"/>
      <c r="M846" s="30" t="s">
        <v>545</v>
      </c>
      <c r="N846" s="30"/>
      <c r="O846" s="30"/>
      <c r="P846" s="30"/>
      <c r="Q846" s="30"/>
      <c r="R846" s="30"/>
      <c r="S846" s="88"/>
    </row>
    <row r="847" spans="1:19" ht="14.1" customHeight="1">
      <c r="A847" s="13">
        <v>23</v>
      </c>
      <c r="B847" s="85"/>
      <c r="C847" s="75"/>
      <c r="F847" s="30"/>
      <c r="G847" s="30"/>
      <c r="H847" s="30"/>
      <c r="I847" s="30"/>
      <c r="J847" s="29"/>
      <c r="K847" s="30"/>
      <c r="L847" s="29"/>
      <c r="N847" s="30"/>
      <c r="O847" s="30"/>
      <c r="P847" s="30"/>
      <c r="Q847" s="30"/>
      <c r="R847" s="30"/>
      <c r="S847" s="88"/>
    </row>
    <row r="848" spans="1:19" ht="14.1" customHeight="1">
      <c r="A848" s="13">
        <v>24</v>
      </c>
      <c r="B848" s="85"/>
      <c r="C848" s="75"/>
      <c r="D848" s="15" t="s">
        <v>546</v>
      </c>
      <c r="F848" s="30"/>
      <c r="G848" s="30"/>
      <c r="H848" s="30"/>
      <c r="I848" s="30"/>
      <c r="J848" s="29"/>
      <c r="K848" s="30"/>
      <c r="L848" s="29"/>
      <c r="M848" s="30"/>
      <c r="N848" s="30"/>
      <c r="O848" s="30"/>
      <c r="P848" s="30"/>
      <c r="Q848" s="30"/>
      <c r="R848" s="30"/>
      <c r="S848" s="88"/>
    </row>
    <row r="849" spans="1:19" ht="14.1" customHeight="1">
      <c r="A849" s="13">
        <v>25</v>
      </c>
      <c r="B849" s="85"/>
      <c r="C849" s="75"/>
      <c r="E849" s="15" t="s">
        <v>547</v>
      </c>
      <c r="F849" s="30"/>
      <c r="G849" s="30"/>
      <c r="H849" s="30"/>
      <c r="I849" s="30"/>
      <c r="J849" s="29"/>
      <c r="K849" s="30"/>
      <c r="L849" s="29"/>
      <c r="M849" s="30" t="s">
        <v>548</v>
      </c>
      <c r="N849" s="30"/>
      <c r="O849" s="30"/>
      <c r="P849" s="30"/>
      <c r="Q849" s="30"/>
      <c r="R849" s="30"/>
      <c r="S849" s="88"/>
    </row>
    <row r="850" spans="1:19" ht="14.1" customHeight="1">
      <c r="A850" s="13">
        <v>26</v>
      </c>
      <c r="B850" s="85"/>
      <c r="C850" s="75"/>
      <c r="E850" s="15" t="s">
        <v>549</v>
      </c>
      <c r="F850" s="30"/>
      <c r="G850" s="30"/>
      <c r="H850" s="30"/>
      <c r="I850" s="30"/>
      <c r="J850" s="29"/>
      <c r="K850" s="30"/>
      <c r="L850" s="29"/>
      <c r="M850" s="30" t="s">
        <v>550</v>
      </c>
      <c r="N850" s="30"/>
      <c r="O850" s="30"/>
      <c r="P850" s="30"/>
      <c r="Q850" s="30"/>
      <c r="R850" s="30"/>
      <c r="S850" s="88"/>
    </row>
    <row r="851" spans="1:19" ht="14.1" customHeight="1">
      <c r="A851" s="13">
        <v>27</v>
      </c>
      <c r="B851" s="85"/>
      <c r="C851" s="75"/>
      <c r="F851" s="30"/>
      <c r="G851" s="30"/>
      <c r="H851" s="30"/>
      <c r="I851" s="30"/>
      <c r="J851" s="29"/>
      <c r="K851" s="30"/>
      <c r="L851" s="29"/>
      <c r="N851" s="30"/>
      <c r="O851" s="30"/>
      <c r="P851" s="30"/>
      <c r="Q851" s="30"/>
      <c r="R851" s="30"/>
      <c r="S851" s="88"/>
    </row>
    <row r="852" spans="1:19" ht="14.1" customHeight="1">
      <c r="A852" s="13">
        <v>28</v>
      </c>
      <c r="B852" s="85"/>
      <c r="C852" s="75"/>
      <c r="D852" s="15" t="s">
        <v>551</v>
      </c>
      <c r="F852" s="30"/>
      <c r="G852" s="30"/>
      <c r="H852" s="30"/>
      <c r="I852" s="30"/>
      <c r="J852" s="29"/>
      <c r="K852" s="30"/>
      <c r="L852" s="29"/>
      <c r="M852" s="30" t="s">
        <v>552</v>
      </c>
      <c r="N852" s="30"/>
      <c r="O852" s="30"/>
      <c r="P852" s="30"/>
      <c r="Q852" s="30"/>
      <c r="R852" s="30"/>
      <c r="S852" s="88"/>
    </row>
    <row r="853" spans="1:19" ht="14.1" customHeight="1">
      <c r="A853" s="13">
        <v>29</v>
      </c>
      <c r="B853" s="85"/>
      <c r="C853" s="75"/>
      <c r="F853" s="30"/>
      <c r="G853" s="30"/>
      <c r="H853" s="30"/>
      <c r="I853" s="30"/>
      <c r="J853" s="29"/>
      <c r="K853" s="30"/>
      <c r="L853" s="29"/>
      <c r="N853" s="30"/>
      <c r="O853" s="30"/>
      <c r="P853" s="30"/>
      <c r="Q853" s="30"/>
      <c r="R853" s="30"/>
      <c r="S853" s="88"/>
    </row>
    <row r="854" spans="1:19" ht="14.1" customHeight="1">
      <c r="A854" s="13">
        <v>30</v>
      </c>
      <c r="B854" s="85"/>
      <c r="C854" s="75"/>
      <c r="D854" s="15" t="s">
        <v>553</v>
      </c>
      <c r="F854" s="30"/>
      <c r="G854" s="30"/>
      <c r="H854" s="30"/>
      <c r="I854" s="30"/>
      <c r="J854" s="29"/>
      <c r="K854" s="30"/>
      <c r="L854" s="29"/>
      <c r="M854" s="30"/>
      <c r="N854" s="30"/>
      <c r="O854" s="30"/>
      <c r="P854" s="30"/>
      <c r="Q854" s="30"/>
      <c r="R854" s="30"/>
      <c r="S854" s="88"/>
    </row>
    <row r="855" spans="1:19" ht="14.1" customHeight="1">
      <c r="A855" s="13">
        <v>31</v>
      </c>
      <c r="B855" s="85"/>
      <c r="C855" s="75"/>
      <c r="E855" s="15" t="s">
        <v>554</v>
      </c>
      <c r="J855" s="15"/>
      <c r="K855" s="15"/>
      <c r="L855" s="15"/>
      <c r="M855" s="30" t="s">
        <v>555</v>
      </c>
      <c r="N855" s="30"/>
      <c r="O855" s="30"/>
      <c r="P855" s="30"/>
      <c r="Q855" s="30"/>
      <c r="R855" s="30"/>
      <c r="S855" s="88"/>
    </row>
    <row r="856" spans="1:19" ht="14.1" customHeight="1">
      <c r="A856" s="13">
        <v>32</v>
      </c>
      <c r="B856" s="85"/>
      <c r="C856" s="75"/>
      <c r="E856" s="15" t="s">
        <v>556</v>
      </c>
      <c r="F856" s="30"/>
      <c r="G856" s="30"/>
      <c r="H856" s="30"/>
      <c r="I856" s="30"/>
      <c r="J856" s="29"/>
      <c r="K856" s="30"/>
      <c r="L856" s="29"/>
      <c r="N856" s="30"/>
      <c r="O856" s="30"/>
      <c r="P856" s="30"/>
      <c r="Q856" s="30"/>
      <c r="R856" s="30"/>
      <c r="S856" s="88"/>
    </row>
    <row r="857" spans="1:19" ht="14.1" customHeight="1">
      <c r="A857" s="13">
        <v>33</v>
      </c>
      <c r="B857" s="85"/>
      <c r="C857" s="75"/>
      <c r="N857" s="30"/>
      <c r="P857" s="30"/>
      <c r="Q857" s="30"/>
      <c r="R857" s="30"/>
      <c r="S857" s="88"/>
    </row>
    <row r="858" spans="1:19" ht="14.1" customHeight="1">
      <c r="A858" s="13">
        <v>34</v>
      </c>
      <c r="B858" s="91"/>
      <c r="C858" s="75"/>
      <c r="N858" s="30"/>
      <c r="P858" s="30"/>
      <c r="Q858" s="30"/>
      <c r="R858" s="30"/>
      <c r="S858" s="88"/>
    </row>
    <row r="859" spans="1:19" ht="14.1" customHeight="1">
      <c r="A859" s="13">
        <v>35</v>
      </c>
      <c r="B859" s="85"/>
      <c r="C859" s="75"/>
      <c r="F859" s="30"/>
      <c r="G859" s="30"/>
      <c r="H859" s="30"/>
      <c r="I859" s="30"/>
      <c r="J859" s="29"/>
      <c r="K859" s="30"/>
      <c r="L859" s="29"/>
      <c r="M859" s="30"/>
      <c r="N859" s="30"/>
      <c r="O859" s="30"/>
      <c r="P859" s="30"/>
      <c r="Q859" s="30"/>
      <c r="R859" s="30"/>
      <c r="S859" s="88"/>
    </row>
    <row r="860" spans="1:19" ht="14.1" customHeight="1">
      <c r="A860" s="13">
        <v>36</v>
      </c>
      <c r="B860" s="85"/>
      <c r="C860" s="75"/>
      <c r="F860" s="30"/>
      <c r="G860" s="30"/>
      <c r="H860" s="30"/>
      <c r="I860" s="30"/>
      <c r="J860" s="29"/>
      <c r="K860" s="30"/>
      <c r="L860" s="29"/>
      <c r="M860" s="30"/>
      <c r="N860" s="30"/>
      <c r="O860" s="30"/>
      <c r="P860" s="30"/>
      <c r="Q860" s="30"/>
      <c r="R860" s="30"/>
      <c r="S860" s="88"/>
    </row>
    <row r="861" spans="1:19" ht="14.1" customHeight="1">
      <c r="A861" s="13">
        <v>37</v>
      </c>
      <c r="B861" s="85"/>
      <c r="C861" s="75"/>
      <c r="F861" s="30"/>
      <c r="G861" s="30"/>
      <c r="H861" s="30"/>
      <c r="I861" s="30"/>
      <c r="J861" s="29"/>
      <c r="K861" s="30"/>
      <c r="L861" s="29"/>
      <c r="M861" s="30"/>
      <c r="N861" s="30"/>
      <c r="O861" s="30"/>
      <c r="P861" s="30"/>
      <c r="Q861" s="30"/>
      <c r="R861" s="30"/>
      <c r="S861" s="88"/>
    </row>
    <row r="862" spans="1:19" ht="14.1" customHeight="1">
      <c r="A862" s="13">
        <v>38</v>
      </c>
      <c r="B862" s="85"/>
      <c r="C862" s="75"/>
      <c r="F862" s="30"/>
      <c r="G862" s="30"/>
      <c r="H862" s="30"/>
      <c r="I862" s="30"/>
      <c r="J862" s="29"/>
      <c r="K862" s="30"/>
      <c r="L862" s="29"/>
      <c r="M862" s="30"/>
      <c r="N862" s="30"/>
      <c r="O862" s="30"/>
      <c r="P862" s="30"/>
      <c r="Q862" s="30"/>
      <c r="R862" s="30"/>
      <c r="S862" s="88"/>
    </row>
    <row r="863" spans="1:19" ht="14.1" customHeight="1">
      <c r="A863" s="13">
        <v>39</v>
      </c>
      <c r="B863" s="85"/>
      <c r="C863" s="82"/>
      <c r="F863" s="30"/>
      <c r="G863" s="30"/>
      <c r="H863" s="30"/>
      <c r="I863" s="30"/>
      <c r="J863" s="106"/>
      <c r="K863" s="88"/>
      <c r="L863" s="106"/>
      <c r="M863" s="88"/>
      <c r="N863" s="88"/>
      <c r="O863" s="88"/>
      <c r="P863" s="88"/>
      <c r="Q863" s="88"/>
      <c r="R863" s="88"/>
      <c r="S863" s="88"/>
    </row>
    <row r="864" spans="1:19" ht="14.1" customHeight="1">
      <c r="A864" s="13">
        <v>40</v>
      </c>
      <c r="B864" s="85"/>
      <c r="C864" s="82"/>
      <c r="F864" s="30"/>
      <c r="G864" s="30"/>
      <c r="H864" s="30"/>
      <c r="I864" s="30"/>
      <c r="J864" s="88"/>
      <c r="K864" s="88"/>
      <c r="L864" s="88"/>
      <c r="M864" s="88"/>
      <c r="N864" s="88"/>
      <c r="O864" s="88"/>
      <c r="P864" s="88"/>
      <c r="Q864" s="88"/>
      <c r="R864" s="88"/>
      <c r="S864" s="88"/>
    </row>
    <row r="865" spans="1:20" ht="14.1" customHeight="1">
      <c r="A865" s="13">
        <v>41</v>
      </c>
      <c r="B865" s="85"/>
      <c r="C865" s="82"/>
      <c r="F865" s="30"/>
      <c r="G865" s="30"/>
      <c r="H865" s="30"/>
      <c r="I865" s="30"/>
      <c r="J865" s="88"/>
      <c r="K865" s="88"/>
      <c r="L865" s="88"/>
      <c r="M865" s="88"/>
      <c r="N865" s="88"/>
      <c r="O865" s="88"/>
      <c r="P865" s="88"/>
      <c r="Q865" s="88"/>
      <c r="R865" s="88"/>
      <c r="S865" s="88"/>
    </row>
    <row r="866" spans="1:20" ht="14.1" customHeight="1" thickBot="1">
      <c r="A866" s="55">
        <v>42</v>
      </c>
      <c r="B866" s="55"/>
      <c r="C866" s="55"/>
      <c r="D866" s="56"/>
      <c r="E866" s="56"/>
      <c r="F866" s="56"/>
      <c r="G866" s="56"/>
      <c r="H866" s="56"/>
      <c r="I866" s="56"/>
      <c r="J866" s="55"/>
      <c r="K866" s="55"/>
      <c r="L866" s="55"/>
      <c r="M866" s="55"/>
      <c r="N866" s="55"/>
      <c r="O866" s="55"/>
      <c r="P866" s="55"/>
      <c r="Q866" s="55"/>
      <c r="R866" s="55"/>
      <c r="S866" s="55"/>
    </row>
    <row r="867" spans="1:20" ht="14.1" customHeight="1">
      <c r="A867" s="13" t="s">
        <v>155</v>
      </c>
      <c r="Q867" s="13" t="s">
        <v>156</v>
      </c>
    </row>
    <row r="868" spans="1:20" ht="14.1" customHeight="1" thickBot="1">
      <c r="A868" s="55" t="s">
        <v>107</v>
      </c>
      <c r="B868" s="55"/>
      <c r="C868" s="55"/>
      <c r="D868" s="56"/>
      <c r="E868" s="56"/>
      <c r="F868" s="56"/>
      <c r="G868" s="56"/>
      <c r="H868" s="56" t="s">
        <v>108</v>
      </c>
      <c r="I868" s="56"/>
      <c r="J868" s="55"/>
      <c r="K868" s="55"/>
      <c r="L868" s="55"/>
      <c r="M868" s="55"/>
      <c r="N868" s="55"/>
      <c r="O868" s="55"/>
      <c r="P868" s="55"/>
      <c r="Q868" s="55"/>
      <c r="R868" s="55"/>
      <c r="S868" s="55" t="s">
        <v>557</v>
      </c>
      <c r="T868" s="98"/>
    </row>
    <row r="869" spans="1:20" ht="14.1" customHeight="1">
      <c r="A869" s="13" t="s">
        <v>56</v>
      </c>
      <c r="G869" s="15" t="s">
        <v>110</v>
      </c>
      <c r="H869" s="15" t="s">
        <v>111</v>
      </c>
      <c r="K869" s="58"/>
      <c r="L869" s="58"/>
      <c r="N869" s="58"/>
      <c r="O869" s="58"/>
      <c r="P869" s="58" t="s">
        <v>57</v>
      </c>
      <c r="S869" s="59"/>
    </row>
    <row r="870" spans="1:20" ht="14.1" customHeight="1">
      <c r="H870" s="15" t="s">
        <v>112</v>
      </c>
      <c r="K870" s="60"/>
      <c r="L870" s="61"/>
      <c r="O870" s="60"/>
      <c r="P870" s="60" t="s">
        <v>58</v>
      </c>
      <c r="Q870" s="61" t="s">
        <v>59</v>
      </c>
      <c r="S870" s="62"/>
    </row>
    <row r="871" spans="1:20" ht="14.1" customHeight="1">
      <c r="A871" s="13" t="s">
        <v>60</v>
      </c>
      <c r="K871" s="60"/>
      <c r="L871" s="61"/>
      <c r="M871" s="60"/>
      <c r="P871" s="60"/>
      <c r="Q871" s="61" t="s">
        <v>61</v>
      </c>
      <c r="S871" s="62"/>
    </row>
    <row r="872" spans="1:20" ht="14.1" customHeight="1">
      <c r="K872" s="60"/>
      <c r="L872" s="61"/>
      <c r="M872" s="60"/>
      <c r="P872" s="60"/>
      <c r="Q872" s="61" t="s">
        <v>62</v>
      </c>
      <c r="S872" s="62"/>
    </row>
    <row r="873" spans="1:20" ht="14.1" customHeight="1">
      <c r="A873" s="57"/>
      <c r="B873" s="57"/>
      <c r="C873" s="57"/>
      <c r="D873" s="24"/>
      <c r="E873" s="24"/>
      <c r="F873" s="24"/>
      <c r="G873" s="24"/>
      <c r="H873" s="24"/>
      <c r="I873" s="24"/>
      <c r="J873" s="57"/>
      <c r="K873" s="57"/>
      <c r="L873" s="57"/>
      <c r="M873" s="57"/>
      <c r="N873" s="57"/>
      <c r="O873" s="57"/>
      <c r="P873" s="57"/>
      <c r="Q873" s="99" t="s">
        <v>113</v>
      </c>
      <c r="R873" s="57"/>
      <c r="S873" s="57"/>
    </row>
    <row r="874" spans="1:20" ht="14.1" customHeight="1">
      <c r="B874" s="63"/>
      <c r="C874" s="64"/>
      <c r="D874" s="65"/>
      <c r="E874" s="65"/>
      <c r="F874" s="65"/>
      <c r="G874" s="65"/>
      <c r="H874" s="65"/>
      <c r="I874" s="65"/>
      <c r="J874" s="64"/>
      <c r="K874" s="64"/>
      <c r="L874" s="64"/>
      <c r="M874" s="64"/>
      <c r="N874" s="64"/>
      <c r="O874" s="64"/>
      <c r="P874" s="64"/>
      <c r="Q874" s="99" t="s">
        <v>114</v>
      </c>
      <c r="R874" s="64"/>
      <c r="S874" s="64"/>
    </row>
    <row r="875" spans="1:20" ht="14.1" customHeight="1" thickBot="1">
      <c r="A875" s="55" t="s">
        <v>63</v>
      </c>
      <c r="B875" s="55"/>
      <c r="C875" s="55"/>
      <c r="D875" s="56"/>
      <c r="E875" s="56"/>
      <c r="F875" s="56"/>
      <c r="G875" s="56"/>
      <c r="H875" s="56"/>
      <c r="I875" s="56"/>
      <c r="J875" s="55"/>
      <c r="K875" s="55"/>
      <c r="L875" s="55"/>
      <c r="M875" s="55"/>
      <c r="N875" s="55"/>
      <c r="O875" s="55"/>
      <c r="P875" s="55"/>
      <c r="Q875" s="100" t="s">
        <v>115</v>
      </c>
      <c r="R875" s="55"/>
      <c r="S875" s="55"/>
    </row>
    <row r="876" spans="1:20" ht="14.1" customHeight="1">
      <c r="A876" s="13">
        <v>1</v>
      </c>
      <c r="B876" s="63"/>
      <c r="C876" s="65" t="s">
        <v>526</v>
      </c>
      <c r="D876" s="145" t="s">
        <v>558</v>
      </c>
      <c r="E876" s="19"/>
      <c r="F876" s="19"/>
      <c r="G876" s="19"/>
      <c r="H876" s="19"/>
      <c r="I876" s="19"/>
      <c r="J876" s="65"/>
      <c r="K876" s="19"/>
      <c r="L876" s="19"/>
      <c r="M876" s="19"/>
      <c r="N876" s="63"/>
      <c r="O876" s="69"/>
      <c r="P876" s="63"/>
      <c r="Q876" s="63"/>
      <c r="R876" s="63"/>
      <c r="S876" s="69"/>
    </row>
    <row r="877" spans="1:20" ht="14.1" customHeight="1">
      <c r="A877" s="13">
        <v>2</v>
      </c>
      <c r="B877" s="63"/>
      <c r="D877" s="75" t="s">
        <v>528</v>
      </c>
      <c r="F877" s="30"/>
      <c r="G877" s="30"/>
      <c r="H877" s="30"/>
      <c r="I877" s="30"/>
      <c r="J877" s="29"/>
      <c r="K877" s="29"/>
      <c r="L877" s="15"/>
      <c r="M877" s="29" t="s">
        <v>340</v>
      </c>
      <c r="N877" s="69"/>
      <c r="O877" s="69"/>
      <c r="P877" s="69"/>
      <c r="Q877" s="64"/>
      <c r="R877" s="64"/>
      <c r="S877" s="72"/>
    </row>
    <row r="878" spans="1:20" ht="14.1" customHeight="1">
      <c r="A878" s="57">
        <v>3</v>
      </c>
      <c r="B878" s="73"/>
      <c r="C878" s="21"/>
      <c r="F878" s="21"/>
      <c r="G878" s="21"/>
      <c r="H878" s="23"/>
      <c r="I878" s="23"/>
      <c r="J878" s="23"/>
      <c r="K878" s="23"/>
      <c r="L878" s="101"/>
      <c r="M878" s="101"/>
      <c r="N878" s="79"/>
      <c r="O878" s="78"/>
      <c r="P878" s="78"/>
      <c r="Q878" s="78"/>
      <c r="R878" s="78"/>
      <c r="S878" s="78"/>
    </row>
    <row r="879" spans="1:20" ht="14.1" customHeight="1">
      <c r="A879" s="13">
        <v>4</v>
      </c>
      <c r="B879" s="80"/>
      <c r="C879" s="15"/>
      <c r="D879" s="75" t="s">
        <v>559</v>
      </c>
      <c r="G879" s="25"/>
      <c r="H879" s="25"/>
      <c r="I879" s="25"/>
      <c r="J879" s="75"/>
      <c r="K879" s="75"/>
      <c r="L879" s="75"/>
      <c r="M879" s="75"/>
      <c r="N879" s="82"/>
      <c r="O879" s="82"/>
      <c r="P879" s="82"/>
      <c r="Q879" s="82"/>
      <c r="R879" s="82"/>
      <c r="S879" s="82"/>
    </row>
    <row r="880" spans="1:20" ht="14.1" customHeight="1">
      <c r="A880" s="13">
        <v>5</v>
      </c>
      <c r="B880" s="80"/>
      <c r="C880" s="75"/>
      <c r="F880" s="25"/>
      <c r="G880" s="25"/>
      <c r="H880" s="25"/>
      <c r="I880" s="25"/>
      <c r="J880" s="75"/>
      <c r="K880" s="75"/>
      <c r="L880" s="75"/>
      <c r="M880" s="25"/>
      <c r="N880" s="84"/>
      <c r="O880" s="84"/>
      <c r="P880" s="84"/>
      <c r="Q880" s="84"/>
      <c r="R880" s="84"/>
      <c r="S880" s="84"/>
    </row>
    <row r="881" spans="1:19" ht="14.1" customHeight="1">
      <c r="A881" s="13">
        <v>6</v>
      </c>
      <c r="B881" s="85"/>
      <c r="C881" s="75"/>
      <c r="D881" s="164" t="s">
        <v>560</v>
      </c>
      <c r="E881" s="15" t="s">
        <v>561</v>
      </c>
      <c r="F881" s="30"/>
      <c r="G881" s="30"/>
      <c r="H881" s="30"/>
      <c r="I881" s="30"/>
      <c r="J881" s="29"/>
      <c r="K881" s="29"/>
      <c r="L881" s="29"/>
      <c r="M881" s="30"/>
      <c r="N881" s="88"/>
      <c r="O881" s="88"/>
      <c r="P881" s="88"/>
      <c r="Q881" s="88"/>
      <c r="R881" s="88"/>
      <c r="S881" s="88"/>
    </row>
    <row r="882" spans="1:19" ht="14.1" customHeight="1">
      <c r="A882" s="13">
        <v>7</v>
      </c>
      <c r="B882" s="85"/>
      <c r="C882" s="75"/>
      <c r="D882" s="164"/>
      <c r="E882" s="15" t="s">
        <v>562</v>
      </c>
      <c r="F882" s="30"/>
      <c r="G882" s="30"/>
      <c r="H882" s="30"/>
      <c r="I882" s="30"/>
      <c r="J882" s="30"/>
      <c r="K882" s="30"/>
      <c r="L882" s="30"/>
      <c r="M882" s="30"/>
      <c r="N882" s="88"/>
      <c r="O882" s="88"/>
      <c r="P882" s="88"/>
      <c r="Q882" s="88"/>
      <c r="R882" s="88"/>
      <c r="S882" s="88"/>
    </row>
    <row r="883" spans="1:19" ht="14.1" customHeight="1">
      <c r="A883" s="13">
        <v>8</v>
      </c>
      <c r="B883" s="85"/>
      <c r="C883" s="75"/>
      <c r="O883" s="88"/>
      <c r="P883" s="88"/>
      <c r="Q883" s="88"/>
      <c r="R883" s="88"/>
      <c r="S883" s="88"/>
    </row>
    <row r="884" spans="1:19" ht="14.1" customHeight="1">
      <c r="A884" s="13">
        <v>9</v>
      </c>
      <c r="B884" s="85"/>
      <c r="C884" s="75"/>
      <c r="D884" s="164" t="s">
        <v>563</v>
      </c>
      <c r="E884" s="15" t="s">
        <v>564</v>
      </c>
      <c r="F884" s="30"/>
      <c r="G884" s="30"/>
      <c r="H884" s="30"/>
      <c r="I884" s="30"/>
      <c r="J884" s="30"/>
      <c r="K884" s="30"/>
      <c r="L884" s="30"/>
      <c r="M884" s="30" t="s">
        <v>565</v>
      </c>
      <c r="N884" s="88"/>
      <c r="O884" s="88"/>
      <c r="P884" s="88"/>
      <c r="Q884" s="88"/>
      <c r="R884" s="88"/>
      <c r="S884" s="88"/>
    </row>
    <row r="885" spans="1:19" ht="14.1" customHeight="1">
      <c r="A885" s="13">
        <v>10</v>
      </c>
      <c r="B885" s="85"/>
      <c r="C885" s="15"/>
      <c r="D885" s="164"/>
      <c r="F885" s="30"/>
      <c r="G885" s="30"/>
      <c r="H885" s="30"/>
      <c r="I885" s="30"/>
      <c r="J885" s="30"/>
      <c r="K885" s="30"/>
      <c r="L885" s="30"/>
      <c r="M885" s="30"/>
      <c r="N885" s="88"/>
      <c r="O885" s="88"/>
      <c r="P885" s="88"/>
      <c r="Q885" s="88"/>
      <c r="R885" s="88"/>
      <c r="S885" s="88"/>
    </row>
    <row r="886" spans="1:19" ht="14.1" customHeight="1">
      <c r="A886" s="13">
        <v>11</v>
      </c>
      <c r="B886" s="85"/>
      <c r="C886" s="75"/>
      <c r="D886" s="75" t="s">
        <v>566</v>
      </c>
      <c r="G886" s="30"/>
      <c r="H886" s="30"/>
      <c r="I886" s="30"/>
      <c r="J886" s="30"/>
      <c r="K886" s="30"/>
      <c r="L886" s="30"/>
      <c r="M886" s="30"/>
      <c r="N886" s="88"/>
      <c r="O886" s="88"/>
      <c r="P886" s="88"/>
      <c r="Q886" s="88"/>
      <c r="R886" s="88"/>
      <c r="S886" s="88"/>
    </row>
    <row r="887" spans="1:19" ht="14.1" customHeight="1">
      <c r="A887" s="13">
        <v>12</v>
      </c>
      <c r="B887" s="85"/>
      <c r="C887" s="75"/>
      <c r="F887" s="30"/>
      <c r="G887" s="30"/>
      <c r="H887" s="30"/>
      <c r="I887" s="30"/>
      <c r="J887" s="30"/>
      <c r="K887" s="30"/>
      <c r="L887" s="30"/>
      <c r="M887" s="30"/>
      <c r="N887" s="88"/>
      <c r="O887" s="88"/>
      <c r="P887" s="88"/>
      <c r="Q887" s="88"/>
      <c r="R887" s="88"/>
      <c r="S887" s="88"/>
    </row>
    <row r="888" spans="1:19" ht="14.1" customHeight="1">
      <c r="A888" s="13">
        <v>13</v>
      </c>
      <c r="B888" s="85"/>
      <c r="C888" s="75"/>
      <c r="D888" s="164" t="s">
        <v>560</v>
      </c>
      <c r="E888" s="169" t="s">
        <v>567</v>
      </c>
      <c r="F888" s="169"/>
      <c r="G888" s="169"/>
      <c r="H888" s="169"/>
      <c r="I888" s="169"/>
      <c r="J888" s="170"/>
      <c r="K888" s="170"/>
      <c r="L888" s="170"/>
      <c r="M888" s="171" t="s">
        <v>568</v>
      </c>
      <c r="N888" s="170"/>
      <c r="O888" s="170"/>
      <c r="P888" s="170"/>
      <c r="Q888" s="170"/>
      <c r="R888" s="170"/>
      <c r="S888" s="170"/>
    </row>
    <row r="889" spans="1:19" ht="14.1" customHeight="1">
      <c r="A889" s="13">
        <v>14</v>
      </c>
      <c r="B889" s="85"/>
      <c r="C889" s="15"/>
      <c r="E889" s="169" t="s">
        <v>569</v>
      </c>
      <c r="F889" s="169"/>
      <c r="G889" s="169"/>
      <c r="H889" s="169"/>
      <c r="I889" s="169"/>
      <c r="J889" s="170"/>
      <c r="K889" s="170"/>
      <c r="L889" s="170"/>
      <c r="M889" s="171" t="s">
        <v>570</v>
      </c>
      <c r="N889" s="170"/>
      <c r="O889" s="170"/>
      <c r="P889" s="170"/>
      <c r="Q889" s="170"/>
      <c r="R889" s="170"/>
      <c r="S889" s="170"/>
    </row>
    <row r="890" spans="1:19" ht="14.1" customHeight="1">
      <c r="A890" s="13">
        <v>15</v>
      </c>
      <c r="B890" s="85"/>
      <c r="C890" s="75"/>
      <c r="E890" s="169"/>
      <c r="F890" s="169"/>
      <c r="G890" s="169"/>
      <c r="H890" s="169"/>
      <c r="I890" s="169"/>
      <c r="J890" s="170"/>
      <c r="K890" s="170"/>
      <c r="L890" s="170"/>
      <c r="M890" s="15"/>
      <c r="N890" s="88"/>
      <c r="O890" s="88"/>
      <c r="P890" s="88"/>
      <c r="Q890" s="88"/>
      <c r="R890" s="88"/>
      <c r="S890" s="88"/>
    </row>
    <row r="891" spans="1:19" ht="14.1" customHeight="1">
      <c r="A891" s="13">
        <v>16</v>
      </c>
      <c r="B891" s="85"/>
      <c r="C891" s="75"/>
      <c r="D891" s="75" t="s">
        <v>571</v>
      </c>
      <c r="G891" s="30"/>
      <c r="H891" s="30"/>
      <c r="I891" s="30"/>
      <c r="J891" s="30"/>
      <c r="K891" s="30"/>
      <c r="L891" s="30"/>
      <c r="M891" s="30"/>
      <c r="N891" s="88"/>
      <c r="O891" s="88"/>
      <c r="P891" s="88"/>
      <c r="Q891" s="88"/>
      <c r="R891" s="88"/>
      <c r="S891" s="88"/>
    </row>
    <row r="892" spans="1:19" ht="14.1" customHeight="1">
      <c r="A892" s="13">
        <v>17</v>
      </c>
      <c r="B892" s="85"/>
      <c r="C892" s="75"/>
      <c r="F892" s="30"/>
      <c r="G892" s="30"/>
      <c r="H892" s="30"/>
      <c r="I892" s="30"/>
      <c r="J892" s="30"/>
      <c r="K892" s="30"/>
      <c r="L892" s="30"/>
      <c r="M892" s="30"/>
      <c r="N892" s="88"/>
      <c r="O892" s="88"/>
      <c r="P892" s="88"/>
      <c r="Q892" s="88"/>
      <c r="R892" s="88"/>
      <c r="S892" s="88"/>
    </row>
    <row r="893" spans="1:19" ht="14.1" customHeight="1">
      <c r="A893" s="13">
        <v>18</v>
      </c>
      <c r="B893" s="85"/>
      <c r="C893" s="82"/>
      <c r="D893" s="164" t="s">
        <v>572</v>
      </c>
      <c r="E893" s="15" t="s">
        <v>573</v>
      </c>
      <c r="F893" s="30"/>
      <c r="G893" s="30"/>
      <c r="H893" s="30"/>
      <c r="I893" s="30"/>
      <c r="J893" s="30"/>
      <c r="K893" s="30"/>
      <c r="L893" s="30"/>
      <c r="M893" s="149" t="s">
        <v>574</v>
      </c>
      <c r="N893" s="88"/>
      <c r="O893" s="88"/>
      <c r="P893" s="88"/>
      <c r="Q893" s="88"/>
      <c r="R893" s="88"/>
      <c r="S893" s="88"/>
    </row>
    <row r="894" spans="1:19" ht="14.1" customHeight="1">
      <c r="A894" s="13">
        <v>19</v>
      </c>
      <c r="B894" s="85"/>
      <c r="C894" s="82"/>
      <c r="E894" s="15" t="s">
        <v>575</v>
      </c>
      <c r="F894" s="30"/>
      <c r="G894" s="30"/>
      <c r="H894" s="30"/>
      <c r="I894" s="30"/>
      <c r="J894" s="30"/>
      <c r="K894" s="30"/>
      <c r="L894" s="30"/>
      <c r="M894" s="149" t="s">
        <v>576</v>
      </c>
      <c r="N894" s="88"/>
      <c r="O894" s="88"/>
      <c r="P894" s="88"/>
      <c r="Q894" s="88"/>
      <c r="R894" s="88"/>
      <c r="S894" s="88"/>
    </row>
    <row r="895" spans="1:19" ht="14.1" customHeight="1">
      <c r="A895" s="13">
        <v>20</v>
      </c>
      <c r="B895" s="85"/>
      <c r="C895" s="82"/>
      <c r="F895" s="30"/>
      <c r="G895" s="30"/>
      <c r="H895" s="30"/>
      <c r="I895" s="30"/>
      <c r="J895" s="88"/>
      <c r="K895" s="88"/>
      <c r="L895" s="88"/>
      <c r="M895" s="149" t="s">
        <v>577</v>
      </c>
      <c r="N895" s="88"/>
      <c r="O895" s="88"/>
      <c r="P895" s="88"/>
      <c r="Q895" s="88"/>
      <c r="R895" s="88"/>
      <c r="S895" s="88"/>
    </row>
    <row r="896" spans="1:19" ht="14.1" customHeight="1">
      <c r="A896" s="13">
        <v>21</v>
      </c>
      <c r="B896" s="85"/>
      <c r="C896" s="82"/>
      <c r="F896" s="30"/>
      <c r="G896" s="30"/>
      <c r="H896" s="30"/>
      <c r="I896" s="30"/>
      <c r="J896" s="88"/>
      <c r="K896" s="88"/>
      <c r="L896" s="88"/>
      <c r="M896" s="149" t="s">
        <v>578</v>
      </c>
      <c r="N896" s="88"/>
      <c r="O896" s="88"/>
      <c r="P896" s="88"/>
      <c r="Q896" s="88"/>
      <c r="R896" s="88"/>
      <c r="S896" s="88"/>
    </row>
    <row r="897" spans="1:19" ht="14.1" customHeight="1">
      <c r="A897" s="13">
        <v>22</v>
      </c>
      <c r="B897" s="85"/>
      <c r="C897" s="82"/>
      <c r="F897" s="30"/>
      <c r="G897" s="30"/>
      <c r="H897" s="30"/>
      <c r="I897" s="30"/>
      <c r="J897" s="88"/>
      <c r="K897" s="88"/>
      <c r="L897" s="88"/>
      <c r="M897" s="149" t="s">
        <v>579</v>
      </c>
      <c r="N897" s="88"/>
      <c r="O897" s="88"/>
      <c r="P897" s="88"/>
      <c r="Q897" s="88"/>
      <c r="R897" s="88"/>
      <c r="S897" s="88"/>
    </row>
    <row r="898" spans="1:19" ht="14.1" customHeight="1">
      <c r="A898" s="13">
        <v>23</v>
      </c>
      <c r="B898" s="85"/>
      <c r="C898" s="82"/>
      <c r="F898" s="30"/>
      <c r="G898" s="30"/>
      <c r="H898" s="30"/>
      <c r="I898" s="30"/>
      <c r="J898" s="106"/>
      <c r="K898" s="88"/>
      <c r="L898" s="106"/>
      <c r="M898" s="149" t="s">
        <v>580</v>
      </c>
      <c r="N898" s="88"/>
      <c r="O898" s="88"/>
      <c r="P898" s="88"/>
      <c r="Q898" s="88"/>
      <c r="R898" s="88"/>
      <c r="S898" s="88"/>
    </row>
    <row r="899" spans="1:19" ht="14.1" customHeight="1">
      <c r="A899" s="13">
        <v>24</v>
      </c>
      <c r="B899" s="85"/>
      <c r="C899" s="82"/>
      <c r="F899" s="30"/>
      <c r="G899" s="30"/>
      <c r="H899" s="30"/>
      <c r="I899" s="30"/>
      <c r="J899" s="106"/>
      <c r="K899" s="88"/>
      <c r="L899" s="106"/>
      <c r="N899" s="88"/>
      <c r="O899" s="88"/>
      <c r="P899" s="88"/>
      <c r="Q899" s="88"/>
      <c r="R899" s="88"/>
      <c r="S899" s="88"/>
    </row>
    <row r="900" spans="1:19" ht="14.1" customHeight="1">
      <c r="A900" s="13">
        <v>25</v>
      </c>
      <c r="B900" s="85"/>
      <c r="C900" s="82"/>
      <c r="F900" s="30"/>
      <c r="G900" s="30"/>
      <c r="H900" s="30"/>
      <c r="I900" s="30"/>
      <c r="J900" s="106"/>
      <c r="K900" s="88"/>
      <c r="L900" s="106"/>
      <c r="M900" s="155" t="s">
        <v>581</v>
      </c>
      <c r="N900" s="88"/>
      <c r="O900" s="88"/>
      <c r="P900" s="88"/>
      <c r="Q900" s="88"/>
      <c r="R900" s="88"/>
      <c r="S900" s="88"/>
    </row>
    <row r="901" spans="1:19" ht="14.1" customHeight="1">
      <c r="A901" s="13">
        <v>26</v>
      </c>
      <c r="B901" s="85"/>
      <c r="C901" s="82"/>
      <c r="F901" s="30"/>
      <c r="G901" s="30"/>
      <c r="H901" s="30"/>
      <c r="I901" s="30"/>
      <c r="J901" s="106"/>
      <c r="K901" s="88"/>
      <c r="L901" s="106"/>
      <c r="M901" s="155" t="s">
        <v>582</v>
      </c>
      <c r="N901" s="88"/>
      <c r="O901" s="88"/>
      <c r="P901" s="88"/>
      <c r="Q901" s="88"/>
      <c r="R901" s="88"/>
      <c r="S901" s="88"/>
    </row>
    <row r="902" spans="1:19" ht="14.1" customHeight="1">
      <c r="A902" s="13">
        <v>27</v>
      </c>
      <c r="B902" s="85"/>
      <c r="C902" s="82"/>
      <c r="F902" s="30"/>
      <c r="G902" s="30"/>
      <c r="H902" s="30"/>
      <c r="I902" s="30"/>
      <c r="J902" s="106"/>
      <c r="K902" s="88"/>
      <c r="L902" s="106"/>
      <c r="M902" s="155" t="s">
        <v>583</v>
      </c>
      <c r="N902" s="88"/>
      <c r="O902" s="88"/>
      <c r="P902" s="88"/>
      <c r="Q902" s="88"/>
      <c r="R902" s="88"/>
      <c r="S902" s="88"/>
    </row>
    <row r="903" spans="1:19" ht="14.1" customHeight="1">
      <c r="A903" s="13">
        <v>28</v>
      </c>
      <c r="B903" s="85"/>
      <c r="C903" s="82"/>
      <c r="F903" s="30"/>
      <c r="G903" s="30"/>
      <c r="H903" s="30"/>
      <c r="I903" s="30"/>
      <c r="J903" s="106"/>
      <c r="K903" s="88"/>
      <c r="L903" s="106"/>
      <c r="M903" s="88"/>
      <c r="N903" s="88"/>
      <c r="O903" s="88"/>
      <c r="P903" s="88"/>
      <c r="Q903" s="88"/>
      <c r="R903" s="88"/>
      <c r="S903" s="88"/>
    </row>
    <row r="904" spans="1:19" ht="14.1" customHeight="1">
      <c r="A904" s="13">
        <v>29</v>
      </c>
      <c r="B904" s="85"/>
      <c r="C904" s="82"/>
      <c r="F904" s="30"/>
      <c r="G904" s="30"/>
      <c r="H904" s="30"/>
      <c r="I904" s="30"/>
      <c r="J904" s="106"/>
      <c r="K904" s="88"/>
      <c r="L904" s="106"/>
      <c r="M904" s="155" t="s">
        <v>584</v>
      </c>
      <c r="N904" s="88"/>
      <c r="O904" s="88"/>
      <c r="P904" s="88"/>
      <c r="Q904" s="88"/>
      <c r="R904" s="88"/>
      <c r="S904" s="88"/>
    </row>
    <row r="905" spans="1:19" ht="14.1" customHeight="1">
      <c r="A905" s="13">
        <v>30</v>
      </c>
      <c r="B905" s="85"/>
      <c r="C905" s="82"/>
      <c r="F905" s="30"/>
      <c r="G905" s="30"/>
      <c r="H905" s="30"/>
      <c r="I905" s="30"/>
      <c r="J905" s="106"/>
      <c r="K905" s="88"/>
      <c r="L905" s="106"/>
      <c r="M905" s="155" t="s">
        <v>585</v>
      </c>
      <c r="N905" s="88"/>
      <c r="O905" s="88"/>
      <c r="P905" s="88"/>
      <c r="Q905" s="88"/>
      <c r="R905" s="88"/>
      <c r="S905" s="88"/>
    </row>
    <row r="906" spans="1:19" ht="14.1" customHeight="1">
      <c r="A906" s="13">
        <v>31</v>
      </c>
      <c r="B906" s="85"/>
      <c r="C906" s="82"/>
      <c r="F906" s="30"/>
      <c r="G906" s="30"/>
      <c r="H906" s="30"/>
      <c r="I906" s="30"/>
      <c r="J906" s="106"/>
      <c r="K906" s="88"/>
      <c r="L906" s="106"/>
      <c r="M906" s="155" t="s">
        <v>586</v>
      </c>
      <c r="N906" s="88"/>
      <c r="O906" s="88"/>
      <c r="P906" s="88"/>
      <c r="Q906" s="88"/>
      <c r="R906" s="88"/>
      <c r="S906" s="88"/>
    </row>
    <row r="907" spans="1:19" ht="14.1" customHeight="1">
      <c r="A907" s="13">
        <v>32</v>
      </c>
      <c r="B907" s="85"/>
      <c r="C907" s="82"/>
      <c r="F907" s="30"/>
      <c r="G907" s="30"/>
      <c r="H907" s="30"/>
      <c r="I907" s="30"/>
      <c r="J907" s="106"/>
      <c r="K907" s="88"/>
      <c r="L907" s="106"/>
      <c r="M907" s="155" t="s">
        <v>587</v>
      </c>
      <c r="N907" s="88"/>
      <c r="O907" s="88"/>
      <c r="P907" s="88"/>
      <c r="Q907" s="88"/>
      <c r="R907" s="88"/>
      <c r="S907" s="88"/>
    </row>
    <row r="908" spans="1:19" ht="14.1" customHeight="1">
      <c r="A908" s="13">
        <v>33</v>
      </c>
      <c r="B908" s="85"/>
      <c r="C908" s="82"/>
      <c r="F908" s="30"/>
      <c r="G908" s="30"/>
      <c r="H908" s="30"/>
      <c r="I908" s="30"/>
      <c r="J908" s="106"/>
      <c r="K908" s="88"/>
      <c r="L908" s="106"/>
      <c r="M908" s="155" t="s">
        <v>588</v>
      </c>
      <c r="N908" s="88"/>
      <c r="O908" s="88"/>
      <c r="P908" s="88"/>
      <c r="Q908" s="88"/>
      <c r="R908" s="88"/>
      <c r="S908" s="88"/>
    </row>
    <row r="909" spans="1:19" ht="14.1" customHeight="1">
      <c r="A909" s="13">
        <v>34</v>
      </c>
      <c r="B909" s="91"/>
      <c r="C909" s="82"/>
      <c r="F909" s="30"/>
      <c r="G909" s="30"/>
      <c r="H909" s="30"/>
      <c r="I909" s="30"/>
      <c r="J909" s="106"/>
      <c r="K909" s="88"/>
      <c r="L909" s="106"/>
      <c r="M909" s="155" t="s">
        <v>589</v>
      </c>
      <c r="N909" s="88"/>
      <c r="O909" s="88"/>
      <c r="P909" s="88"/>
      <c r="Q909" s="88"/>
      <c r="R909" s="88"/>
      <c r="S909" s="88"/>
    </row>
    <row r="910" spans="1:19" ht="14.1" customHeight="1">
      <c r="A910" s="13">
        <v>35</v>
      </c>
      <c r="B910" s="85"/>
      <c r="C910" s="82"/>
      <c r="F910" s="30"/>
      <c r="G910" s="30"/>
      <c r="H910" s="30"/>
      <c r="I910" s="30"/>
      <c r="J910" s="106"/>
      <c r="K910" s="88"/>
      <c r="L910" s="106"/>
      <c r="M910" s="155" t="s">
        <v>590</v>
      </c>
      <c r="N910" s="88"/>
      <c r="O910" s="88"/>
      <c r="P910" s="88"/>
      <c r="Q910" s="88"/>
      <c r="R910" s="88"/>
      <c r="S910" s="88"/>
    </row>
    <row r="911" spans="1:19" ht="14.1" customHeight="1">
      <c r="A911" s="13">
        <v>36</v>
      </c>
      <c r="B911" s="85"/>
      <c r="C911" s="82"/>
      <c r="F911" s="30"/>
      <c r="G911" s="30"/>
      <c r="H911" s="30"/>
      <c r="I911" s="30"/>
      <c r="J911" s="88"/>
      <c r="K911" s="88"/>
      <c r="L911" s="88"/>
      <c r="M911" s="88"/>
      <c r="N911" s="88"/>
      <c r="O911" s="88"/>
      <c r="P911" s="88"/>
      <c r="Q911" s="88"/>
      <c r="R911" s="88"/>
      <c r="S911" s="88"/>
    </row>
    <row r="912" spans="1:19" ht="14.1" customHeight="1">
      <c r="A912" s="13">
        <v>37</v>
      </c>
      <c r="B912" s="85"/>
      <c r="C912" s="82"/>
      <c r="N912" s="88"/>
      <c r="O912" s="88"/>
      <c r="P912" s="88"/>
      <c r="Q912" s="88"/>
      <c r="R912" s="88"/>
      <c r="S912" s="88"/>
    </row>
    <row r="913" spans="1:20" ht="14.1" customHeight="1">
      <c r="A913" s="13">
        <v>38</v>
      </c>
      <c r="B913" s="85"/>
      <c r="C913" s="82"/>
      <c r="N913" s="88"/>
      <c r="O913" s="88"/>
      <c r="P913" s="88"/>
      <c r="Q913" s="88"/>
      <c r="R913" s="88"/>
      <c r="S913" s="88"/>
    </row>
    <row r="914" spans="1:20" ht="14.1" customHeight="1">
      <c r="A914" s="13">
        <v>39</v>
      </c>
      <c r="B914" s="85"/>
      <c r="C914" s="82"/>
      <c r="N914" s="88"/>
      <c r="O914" s="88"/>
      <c r="P914" s="88"/>
      <c r="Q914" s="88"/>
      <c r="R914" s="88"/>
      <c r="S914" s="88"/>
    </row>
    <row r="915" spans="1:20" ht="14.1" customHeight="1">
      <c r="A915" s="13">
        <v>40</v>
      </c>
      <c r="B915" s="85"/>
      <c r="C915" s="82"/>
      <c r="N915" s="88"/>
      <c r="O915" s="88"/>
      <c r="P915" s="88"/>
      <c r="Q915" s="88"/>
      <c r="R915" s="88"/>
      <c r="S915" s="88"/>
    </row>
    <row r="916" spans="1:20" ht="14.1" customHeight="1">
      <c r="A916" s="13">
        <v>41</v>
      </c>
      <c r="B916" s="85"/>
      <c r="C916" s="82"/>
      <c r="F916" s="30"/>
      <c r="G916" s="30"/>
      <c r="H916" s="30"/>
      <c r="I916" s="30"/>
      <c r="J916" s="88"/>
      <c r="K916" s="88"/>
      <c r="L916" s="88"/>
      <c r="M916" s="88"/>
      <c r="N916" s="88"/>
      <c r="O916" s="88"/>
      <c r="P916" s="88"/>
      <c r="Q916" s="88"/>
      <c r="R916" s="88"/>
      <c r="S916" s="88"/>
    </row>
    <row r="917" spans="1:20" ht="14.1" customHeight="1" thickBot="1">
      <c r="A917" s="55">
        <v>42</v>
      </c>
      <c r="B917" s="55"/>
      <c r="C917" s="55"/>
      <c r="D917" s="56"/>
      <c r="E917" s="56"/>
      <c r="F917" s="56"/>
      <c r="G917" s="56"/>
      <c r="H917" s="56"/>
      <c r="I917" s="56"/>
      <c r="J917" s="55"/>
      <c r="K917" s="55"/>
      <c r="L917" s="55"/>
      <c r="M917" s="55"/>
      <c r="N917" s="55"/>
      <c r="O917" s="55"/>
      <c r="P917" s="55"/>
      <c r="Q917" s="55"/>
      <c r="R917" s="55"/>
      <c r="S917" s="55"/>
    </row>
    <row r="918" spans="1:20" ht="14.1" customHeight="1">
      <c r="A918" s="13" t="s">
        <v>155</v>
      </c>
      <c r="Q918" s="13" t="s">
        <v>156</v>
      </c>
    </row>
    <row r="919" spans="1:20" ht="14.1" customHeight="1" thickBot="1">
      <c r="A919" s="55" t="s">
        <v>107</v>
      </c>
      <c r="B919" s="55"/>
      <c r="C919" s="55"/>
      <c r="D919" s="56"/>
      <c r="E919" s="56"/>
      <c r="F919" s="56"/>
      <c r="G919" s="56"/>
      <c r="H919" s="56" t="s">
        <v>108</v>
      </c>
      <c r="I919" s="56"/>
      <c r="J919" s="55"/>
      <c r="K919" s="55"/>
      <c r="L919" s="55"/>
      <c r="M919" s="55"/>
      <c r="N919" s="55"/>
      <c r="O919" s="55"/>
      <c r="P919" s="55"/>
      <c r="Q919" s="55"/>
      <c r="R919" s="55"/>
      <c r="S919" s="55" t="s">
        <v>591</v>
      </c>
      <c r="T919" s="98"/>
    </row>
    <row r="920" spans="1:20" ht="14.1" customHeight="1">
      <c r="A920" s="13" t="s">
        <v>56</v>
      </c>
      <c r="G920" s="15" t="s">
        <v>110</v>
      </c>
      <c r="H920" s="15" t="s">
        <v>111</v>
      </c>
      <c r="K920" s="58"/>
      <c r="L920" s="58"/>
      <c r="N920" s="58"/>
      <c r="O920" s="58"/>
      <c r="P920" s="58" t="s">
        <v>57</v>
      </c>
      <c r="S920" s="59"/>
    </row>
    <row r="921" spans="1:20" ht="14.1" customHeight="1">
      <c r="H921" s="15" t="s">
        <v>112</v>
      </c>
      <c r="K921" s="60"/>
      <c r="L921" s="61"/>
      <c r="O921" s="60"/>
      <c r="P921" s="60" t="s">
        <v>58</v>
      </c>
      <c r="Q921" s="61" t="s">
        <v>59</v>
      </c>
      <c r="S921" s="62"/>
    </row>
    <row r="922" spans="1:20" ht="14.1" customHeight="1">
      <c r="A922" s="13" t="s">
        <v>60</v>
      </c>
      <c r="K922" s="60"/>
      <c r="L922" s="61"/>
      <c r="M922" s="60"/>
      <c r="P922" s="60"/>
      <c r="Q922" s="61" t="s">
        <v>61</v>
      </c>
      <c r="S922" s="62"/>
    </row>
    <row r="923" spans="1:20" ht="14.1" customHeight="1">
      <c r="K923" s="60"/>
      <c r="L923" s="61"/>
      <c r="M923" s="60"/>
      <c r="P923" s="60"/>
      <c r="Q923" s="61" t="s">
        <v>62</v>
      </c>
      <c r="S923" s="62"/>
    </row>
    <row r="924" spans="1:20" ht="14.1" customHeight="1">
      <c r="A924" s="57"/>
      <c r="B924" s="57"/>
      <c r="C924" s="57"/>
      <c r="D924" s="24"/>
      <c r="E924" s="24"/>
      <c r="F924" s="24"/>
      <c r="G924" s="24"/>
      <c r="H924" s="24"/>
      <c r="I924" s="24"/>
      <c r="J924" s="57"/>
      <c r="K924" s="57"/>
      <c r="L924" s="57"/>
      <c r="M924" s="57"/>
      <c r="N924" s="57"/>
      <c r="O924" s="57"/>
      <c r="P924" s="57"/>
      <c r="Q924" s="99" t="s">
        <v>113</v>
      </c>
      <c r="R924" s="57"/>
      <c r="S924" s="57"/>
    </row>
    <row r="925" spans="1:20" ht="14.1" customHeight="1">
      <c r="B925" s="63"/>
      <c r="C925" s="64"/>
      <c r="D925" s="65"/>
      <c r="E925" s="65"/>
      <c r="F925" s="65"/>
      <c r="G925" s="65"/>
      <c r="H925" s="65"/>
      <c r="I925" s="65"/>
      <c r="J925" s="64"/>
      <c r="K925" s="64"/>
      <c r="L925" s="64"/>
      <c r="M925" s="64"/>
      <c r="N925" s="64"/>
      <c r="O925" s="64"/>
      <c r="P925" s="64"/>
      <c r="Q925" s="99" t="s">
        <v>114</v>
      </c>
      <c r="R925" s="64"/>
      <c r="S925" s="64"/>
    </row>
    <row r="926" spans="1:20" ht="14.1" customHeight="1" thickBot="1">
      <c r="A926" s="55" t="s">
        <v>63</v>
      </c>
      <c r="B926" s="55"/>
      <c r="C926" s="55"/>
      <c r="D926" s="56"/>
      <c r="E926" s="56"/>
      <c r="F926" s="56"/>
      <c r="G926" s="56"/>
      <c r="H926" s="56"/>
      <c r="I926" s="56"/>
      <c r="J926" s="55"/>
      <c r="K926" s="55"/>
      <c r="L926" s="55"/>
      <c r="M926" s="55"/>
      <c r="N926" s="55"/>
      <c r="O926" s="55"/>
      <c r="P926" s="55"/>
      <c r="Q926" s="100" t="s">
        <v>115</v>
      </c>
      <c r="R926" s="55"/>
      <c r="S926" s="55"/>
    </row>
    <row r="927" spans="1:20" ht="14.1" customHeight="1">
      <c r="A927" s="13">
        <v>1</v>
      </c>
      <c r="C927" s="38" t="s">
        <v>592</v>
      </c>
      <c r="D927" s="15" t="s">
        <v>593</v>
      </c>
      <c r="H927" s="29" t="s">
        <v>340</v>
      </c>
      <c r="J927" s="64"/>
      <c r="K927" s="69"/>
      <c r="L927" s="69"/>
      <c r="M927" s="69"/>
      <c r="N927" s="63"/>
      <c r="O927" s="69"/>
      <c r="P927" s="63"/>
      <c r="Q927" s="63"/>
      <c r="R927" s="63"/>
      <c r="S927" s="69"/>
    </row>
    <row r="928" spans="1:20" ht="14.1" customHeight="1">
      <c r="A928" s="13">
        <v>2</v>
      </c>
      <c r="C928" s="15"/>
      <c r="D928" s="38" t="s">
        <v>594</v>
      </c>
      <c r="E928" s="15" t="s">
        <v>595</v>
      </c>
      <c r="F928" s="19"/>
      <c r="G928" s="19"/>
      <c r="H928" s="19"/>
      <c r="I928" s="19"/>
      <c r="J928" s="69"/>
      <c r="K928" s="64"/>
      <c r="L928" s="69"/>
      <c r="M928" s="69"/>
      <c r="N928" s="69"/>
      <c r="O928" s="69"/>
      <c r="P928" s="69"/>
      <c r="Q928" s="64"/>
      <c r="R928" s="64"/>
      <c r="S928" s="72"/>
    </row>
    <row r="929" spans="1:19" ht="14.1" customHeight="1">
      <c r="A929" s="57">
        <v>3</v>
      </c>
      <c r="B929" s="39"/>
      <c r="C929" s="15"/>
      <c r="D929" s="172" t="s">
        <v>572</v>
      </c>
      <c r="E929" s="15" t="s">
        <v>596</v>
      </c>
      <c r="H929" s="15" t="s">
        <v>597</v>
      </c>
      <c r="I929" s="19"/>
      <c r="J929" s="117"/>
      <c r="K929" s="117"/>
      <c r="L929" s="78"/>
      <c r="M929" s="78"/>
      <c r="N929" s="79"/>
      <c r="O929" s="78"/>
      <c r="P929" s="78"/>
      <c r="Q929" s="78"/>
      <c r="R929" s="78"/>
      <c r="S929" s="78"/>
    </row>
    <row r="930" spans="1:19" ht="14.1" customHeight="1">
      <c r="A930" s="13">
        <v>4</v>
      </c>
      <c r="B930" s="40"/>
      <c r="C930" s="21"/>
      <c r="I930" s="23"/>
      <c r="J930" s="82"/>
      <c r="K930" s="82"/>
      <c r="L930" s="82"/>
      <c r="M930" s="82"/>
      <c r="N930" s="82"/>
      <c r="O930" s="82"/>
      <c r="P930" s="82"/>
      <c r="Q930" s="82"/>
      <c r="R930" s="82"/>
      <c r="S930" s="82"/>
    </row>
    <row r="931" spans="1:19" ht="14.1" customHeight="1">
      <c r="A931" s="13">
        <v>5</v>
      </c>
      <c r="B931" s="40"/>
      <c r="C931" s="75"/>
      <c r="D931" s="164" t="s">
        <v>598</v>
      </c>
      <c r="E931" s="15" t="s">
        <v>599</v>
      </c>
      <c r="F931" s="19"/>
      <c r="G931" s="19"/>
      <c r="H931" s="15" t="s">
        <v>600</v>
      </c>
      <c r="I931" s="25"/>
      <c r="J931" s="106"/>
      <c r="K931" s="106"/>
      <c r="L931" s="106"/>
      <c r="M931" s="88"/>
      <c r="N931" s="88"/>
      <c r="O931" s="88"/>
      <c r="P931" s="84"/>
      <c r="Q931" s="84"/>
      <c r="R931" s="84"/>
      <c r="S931" s="84"/>
    </row>
    <row r="932" spans="1:19" ht="14.1" customHeight="1">
      <c r="A932" s="13">
        <v>6</v>
      </c>
      <c r="B932" s="85"/>
      <c r="C932" s="75"/>
      <c r="D932" s="21"/>
      <c r="F932" s="19"/>
      <c r="G932" s="65"/>
      <c r="I932" s="30"/>
      <c r="J932" s="88"/>
      <c r="K932" s="88"/>
      <c r="L932" s="88"/>
      <c r="M932" s="88"/>
      <c r="N932" s="88"/>
      <c r="O932" s="88"/>
      <c r="P932" s="88"/>
      <c r="Q932" s="88"/>
      <c r="R932" s="88"/>
      <c r="S932" s="88"/>
    </row>
    <row r="933" spans="1:19" ht="14.1" customHeight="1">
      <c r="A933" s="13">
        <v>7</v>
      </c>
      <c r="B933" s="85"/>
      <c r="C933" s="82"/>
      <c r="H933" s="15" t="s">
        <v>601</v>
      </c>
      <c r="I933" s="30"/>
      <c r="J933" s="88"/>
      <c r="K933" s="88"/>
      <c r="L933" s="88"/>
      <c r="M933" s="88"/>
      <c r="N933" s="88"/>
      <c r="O933" s="15" t="s">
        <v>602</v>
      </c>
      <c r="P933" s="88"/>
      <c r="Q933" s="88"/>
      <c r="R933" s="88"/>
      <c r="S933" s="88"/>
    </row>
    <row r="934" spans="1:19" ht="14.1" customHeight="1">
      <c r="A934" s="13">
        <v>8</v>
      </c>
      <c r="B934" s="85"/>
      <c r="C934" s="82"/>
      <c r="D934" s="75"/>
      <c r="H934" s="75"/>
      <c r="I934" s="30"/>
      <c r="J934" s="88"/>
      <c r="K934" s="88"/>
      <c r="L934" s="88"/>
      <c r="M934" s="88"/>
      <c r="N934" s="88"/>
      <c r="O934" s="75"/>
      <c r="P934" s="88"/>
      <c r="Q934" s="88"/>
      <c r="R934" s="88"/>
      <c r="S934" s="88"/>
    </row>
    <row r="935" spans="1:19" ht="14.1" customHeight="1">
      <c r="A935" s="13">
        <v>9</v>
      </c>
      <c r="B935" s="85"/>
      <c r="C935" s="82"/>
      <c r="F935" s="25"/>
      <c r="G935" s="25"/>
      <c r="H935" s="15" t="s">
        <v>603</v>
      </c>
      <c r="I935" s="30"/>
      <c r="J935" s="88"/>
      <c r="K935" s="88"/>
      <c r="L935" s="88"/>
      <c r="M935" s="88"/>
      <c r="N935" s="88"/>
      <c r="O935" s="15" t="s">
        <v>604</v>
      </c>
      <c r="P935" s="88"/>
      <c r="Q935" s="88"/>
      <c r="R935" s="88"/>
      <c r="S935" s="88"/>
    </row>
    <row r="936" spans="1:19" ht="14.1" customHeight="1">
      <c r="A936" s="13">
        <v>10</v>
      </c>
      <c r="B936" s="85"/>
      <c r="C936" s="82"/>
      <c r="H936" s="15" t="s">
        <v>605</v>
      </c>
      <c r="I936" s="30"/>
      <c r="J936" s="88"/>
      <c r="K936" s="88"/>
      <c r="L936" s="88"/>
      <c r="M936" s="88"/>
      <c r="N936" s="88"/>
      <c r="O936" s="30"/>
      <c r="P936" s="88"/>
      <c r="Q936" s="88"/>
      <c r="R936" s="88"/>
      <c r="S936" s="88"/>
    </row>
    <row r="937" spans="1:19" ht="14.1" customHeight="1">
      <c r="A937" s="13">
        <v>11</v>
      </c>
      <c r="B937" s="85"/>
      <c r="C937" s="82"/>
      <c r="I937" s="30"/>
      <c r="J937" s="88"/>
      <c r="K937" s="88"/>
      <c r="L937" s="88"/>
      <c r="M937" s="88"/>
      <c r="N937" s="88"/>
      <c r="O937" s="30"/>
      <c r="P937" s="88"/>
      <c r="Q937" s="88"/>
      <c r="R937" s="88"/>
      <c r="S937" s="88"/>
    </row>
    <row r="938" spans="1:19" ht="14.1" customHeight="1">
      <c r="A938" s="13">
        <v>12</v>
      </c>
      <c r="B938" s="85"/>
      <c r="C938" s="82"/>
      <c r="F938" s="30"/>
      <c r="G938" s="30"/>
      <c r="H938" s="15" t="s">
        <v>606</v>
      </c>
      <c r="I938" s="30"/>
      <c r="J938" s="88"/>
      <c r="K938" s="88"/>
      <c r="L938" s="88"/>
      <c r="M938" s="88"/>
      <c r="N938" s="88"/>
      <c r="O938" s="15" t="s">
        <v>602</v>
      </c>
      <c r="P938" s="88"/>
      <c r="Q938" s="88"/>
      <c r="R938" s="88"/>
      <c r="S938" s="88"/>
    </row>
    <row r="939" spans="1:19" ht="14.1" customHeight="1">
      <c r="A939" s="13">
        <v>13</v>
      </c>
      <c r="B939" s="85"/>
      <c r="C939" s="82"/>
      <c r="H939" s="15" t="s">
        <v>607</v>
      </c>
      <c r="I939" s="30"/>
      <c r="J939" s="88"/>
      <c r="K939" s="88"/>
      <c r="L939" s="88"/>
      <c r="M939" s="88"/>
      <c r="N939" s="88"/>
      <c r="O939" s="30"/>
      <c r="P939" s="88"/>
      <c r="Q939" s="88"/>
      <c r="R939" s="88"/>
      <c r="S939" s="88"/>
    </row>
    <row r="940" spans="1:19" ht="14.1" customHeight="1">
      <c r="A940" s="13">
        <v>14</v>
      </c>
      <c r="B940" s="85"/>
      <c r="C940" s="82"/>
      <c r="I940" s="30"/>
      <c r="J940" s="88"/>
      <c r="K940" s="88"/>
      <c r="L940" s="88"/>
      <c r="M940" s="88"/>
      <c r="N940" s="88"/>
      <c r="O940" s="30"/>
      <c r="P940" s="88"/>
      <c r="Q940" s="88"/>
      <c r="R940" s="88"/>
      <c r="S940" s="88"/>
    </row>
    <row r="941" spans="1:19" ht="14.1" customHeight="1">
      <c r="A941" s="13">
        <v>15</v>
      </c>
      <c r="B941" s="85"/>
      <c r="C941" s="82"/>
      <c r="F941" s="30"/>
      <c r="G941" s="30"/>
      <c r="H941" s="15" t="s">
        <v>608</v>
      </c>
      <c r="I941" s="30"/>
      <c r="J941" s="88"/>
      <c r="K941" s="88"/>
      <c r="L941" s="88"/>
      <c r="M941" s="88"/>
      <c r="N941" s="88"/>
      <c r="O941" s="15" t="s">
        <v>602</v>
      </c>
      <c r="P941" s="88"/>
      <c r="Q941" s="88"/>
      <c r="R941" s="88"/>
      <c r="S941" s="88"/>
    </row>
    <row r="942" spans="1:19" ht="14.1" customHeight="1">
      <c r="A942" s="13">
        <v>16</v>
      </c>
      <c r="B942" s="85"/>
      <c r="C942" s="82"/>
      <c r="H942" s="15" t="s">
        <v>609</v>
      </c>
      <c r="I942" s="30"/>
      <c r="J942" s="88"/>
      <c r="K942" s="88"/>
      <c r="L942" s="88"/>
      <c r="M942" s="88"/>
      <c r="N942" s="88"/>
      <c r="O942" s="30"/>
      <c r="P942" s="88"/>
      <c r="Q942" s="88"/>
      <c r="R942" s="88"/>
      <c r="S942" s="88"/>
    </row>
    <row r="943" spans="1:19" ht="14.1" customHeight="1">
      <c r="A943" s="13">
        <v>17</v>
      </c>
      <c r="B943" s="85"/>
      <c r="C943" s="82"/>
      <c r="H943" s="15" t="s">
        <v>610</v>
      </c>
      <c r="I943" s="30"/>
      <c r="J943" s="88"/>
      <c r="K943" s="88"/>
      <c r="L943" s="88"/>
      <c r="M943" s="88"/>
      <c r="N943" s="88"/>
      <c r="O943" s="30"/>
      <c r="P943" s="88"/>
      <c r="Q943" s="88"/>
      <c r="R943" s="88"/>
      <c r="S943" s="88"/>
    </row>
    <row r="944" spans="1:19" ht="14.1" customHeight="1">
      <c r="A944" s="13">
        <v>18</v>
      </c>
      <c r="B944" s="85"/>
      <c r="C944" s="82"/>
      <c r="I944" s="30"/>
      <c r="J944" s="88"/>
      <c r="K944" s="88"/>
      <c r="L944" s="88"/>
      <c r="M944" s="88"/>
      <c r="N944" s="88"/>
      <c r="O944" s="30"/>
      <c r="P944" s="88"/>
      <c r="Q944" s="88"/>
      <c r="R944" s="88"/>
      <c r="S944" s="88"/>
    </row>
    <row r="945" spans="1:19" ht="14.1" customHeight="1">
      <c r="A945" s="13">
        <v>19</v>
      </c>
      <c r="B945" s="85"/>
      <c r="C945" s="82"/>
      <c r="F945" s="30"/>
      <c r="G945" s="30"/>
      <c r="H945" s="131" t="s">
        <v>611</v>
      </c>
      <c r="I945" s="30"/>
      <c r="J945" s="88"/>
      <c r="K945" s="88"/>
      <c r="L945" s="88"/>
      <c r="M945" s="88"/>
      <c r="N945" s="88"/>
      <c r="O945" s="173" t="s">
        <v>612</v>
      </c>
      <c r="P945" s="88"/>
      <c r="Q945" s="88"/>
      <c r="R945" s="88"/>
      <c r="S945" s="88"/>
    </row>
    <row r="946" spans="1:19" ht="14.1" customHeight="1">
      <c r="A946" s="13">
        <v>20</v>
      </c>
      <c r="B946" s="85"/>
      <c r="C946" s="82"/>
      <c r="H946" s="131" t="s">
        <v>613</v>
      </c>
      <c r="I946" s="30"/>
      <c r="J946" s="88"/>
      <c r="K946" s="88"/>
      <c r="L946" s="88"/>
      <c r="M946" s="88"/>
      <c r="N946" s="88"/>
      <c r="O946" s="15"/>
      <c r="P946" s="88"/>
      <c r="Q946" s="88"/>
      <c r="R946" s="88"/>
      <c r="S946" s="88"/>
    </row>
    <row r="947" spans="1:19" ht="14.1" customHeight="1">
      <c r="A947" s="13">
        <v>21</v>
      </c>
      <c r="B947" s="85"/>
      <c r="C947" s="82"/>
      <c r="I947" s="30"/>
      <c r="J947" s="106"/>
      <c r="K947" s="88"/>
      <c r="L947" s="106"/>
      <c r="M947" s="88"/>
      <c r="N947" s="88"/>
      <c r="O947" s="15"/>
      <c r="P947" s="88"/>
      <c r="Q947" s="88"/>
      <c r="R947" s="88"/>
      <c r="S947" s="88"/>
    </row>
    <row r="948" spans="1:19" ht="14.1" customHeight="1">
      <c r="A948" s="13">
        <v>22</v>
      </c>
      <c r="B948" s="85"/>
      <c r="C948" s="82"/>
      <c r="F948" s="30"/>
      <c r="G948" s="30"/>
      <c r="H948" s="15" t="s">
        <v>614</v>
      </c>
      <c r="I948" s="30"/>
      <c r="J948" s="106"/>
      <c r="K948" s="88"/>
      <c r="L948" s="106"/>
      <c r="M948" s="88"/>
      <c r="N948" s="88"/>
      <c r="O948" s="15" t="s">
        <v>612</v>
      </c>
      <c r="P948" s="88"/>
      <c r="Q948" s="88"/>
      <c r="R948" s="88"/>
      <c r="S948" s="88"/>
    </row>
    <row r="949" spans="1:19" ht="14.1" customHeight="1">
      <c r="A949" s="13">
        <v>23</v>
      </c>
      <c r="B949" s="85"/>
      <c r="C949" s="82"/>
      <c r="H949" s="15" t="s">
        <v>615</v>
      </c>
      <c r="I949" s="30"/>
      <c r="J949" s="106"/>
      <c r="K949" s="88"/>
      <c r="L949" s="106"/>
      <c r="M949" s="88"/>
      <c r="N949" s="88"/>
      <c r="O949" s="88"/>
      <c r="P949" s="88"/>
      <c r="Q949" s="88"/>
      <c r="R949" s="88"/>
      <c r="S949" s="88"/>
    </row>
    <row r="950" spans="1:19" ht="14.1" customHeight="1">
      <c r="A950" s="13">
        <v>24</v>
      </c>
      <c r="B950" s="85"/>
      <c r="C950" s="82"/>
      <c r="I950" s="30"/>
      <c r="J950" s="106"/>
      <c r="K950" s="88"/>
      <c r="L950" s="106"/>
      <c r="M950" s="88"/>
      <c r="N950" s="88"/>
      <c r="O950" s="88"/>
      <c r="P950" s="88"/>
      <c r="Q950" s="88"/>
      <c r="R950" s="88"/>
      <c r="S950" s="88"/>
    </row>
    <row r="951" spans="1:19" ht="14.1" customHeight="1">
      <c r="A951" s="13">
        <v>25</v>
      </c>
      <c r="B951" s="85"/>
      <c r="C951" s="82"/>
      <c r="D951" s="172" t="s">
        <v>616</v>
      </c>
      <c r="E951" s="15" t="s">
        <v>617</v>
      </c>
      <c r="H951" s="15" t="s">
        <v>618</v>
      </c>
      <c r="I951" s="30"/>
      <c r="J951" s="106"/>
      <c r="K951" s="88"/>
      <c r="L951" s="106"/>
      <c r="M951" s="88"/>
      <c r="N951" s="88"/>
      <c r="O951" s="88"/>
      <c r="P951" s="88"/>
      <c r="Q951" s="88"/>
      <c r="R951" s="88"/>
      <c r="S951" s="88"/>
    </row>
    <row r="952" spans="1:19" ht="14.1" customHeight="1">
      <c r="A952" s="13">
        <v>26</v>
      </c>
      <c r="B952" s="85"/>
      <c r="C952" s="82"/>
      <c r="H952" s="15" t="s">
        <v>619</v>
      </c>
      <c r="I952" s="30"/>
      <c r="J952" s="106"/>
      <c r="K952" s="88"/>
      <c r="L952" s="106"/>
      <c r="M952" s="88"/>
      <c r="N952" s="88"/>
      <c r="O952" s="88"/>
      <c r="P952" s="88"/>
      <c r="Q952" s="88"/>
      <c r="R952" s="88"/>
      <c r="S952" s="88"/>
    </row>
    <row r="953" spans="1:19" ht="14.1" customHeight="1">
      <c r="A953" s="13">
        <v>27</v>
      </c>
      <c r="B953" s="85"/>
      <c r="C953" s="82"/>
      <c r="H953" s="15" t="s">
        <v>620</v>
      </c>
      <c r="I953" s="30"/>
      <c r="J953" s="106"/>
      <c r="K953" s="88"/>
      <c r="L953" s="106"/>
      <c r="M953" s="88"/>
      <c r="N953" s="88"/>
      <c r="O953" s="88"/>
      <c r="P953" s="88"/>
      <c r="Q953" s="88"/>
      <c r="R953" s="88"/>
      <c r="S953" s="88"/>
    </row>
    <row r="954" spans="1:19" ht="14.1" customHeight="1">
      <c r="A954" s="13">
        <v>28</v>
      </c>
      <c r="B954" s="85"/>
      <c r="C954" s="82"/>
      <c r="I954" s="30"/>
      <c r="J954" s="106"/>
      <c r="K954" s="88"/>
      <c r="L954" s="106"/>
      <c r="M954" s="88"/>
      <c r="N954" s="88"/>
      <c r="O954" s="88"/>
      <c r="P954" s="88"/>
      <c r="Q954" s="88"/>
      <c r="R954" s="88"/>
      <c r="S954" s="88"/>
    </row>
    <row r="955" spans="1:19" ht="14.1" customHeight="1">
      <c r="A955" s="13">
        <v>29</v>
      </c>
      <c r="B955" s="85"/>
      <c r="C955" s="82"/>
      <c r="D955" s="164" t="s">
        <v>621</v>
      </c>
      <c r="E955" s="15" t="s">
        <v>622</v>
      </c>
      <c r="H955" s="15" t="s">
        <v>623</v>
      </c>
      <c r="I955" s="30"/>
      <c r="J955" s="106"/>
      <c r="K955" s="88"/>
      <c r="L955" s="106"/>
      <c r="M955" s="88"/>
      <c r="N955" s="88"/>
      <c r="O955" s="88"/>
      <c r="P955" s="88"/>
      <c r="Q955" s="88"/>
      <c r="R955" s="88"/>
      <c r="S955" s="88"/>
    </row>
    <row r="956" spans="1:19" ht="14.1" customHeight="1">
      <c r="A956" s="13">
        <v>30</v>
      </c>
      <c r="B956" s="85"/>
      <c r="I956" s="30"/>
      <c r="J956" s="106"/>
      <c r="K956" s="88"/>
      <c r="L956" s="106"/>
      <c r="M956" s="88"/>
      <c r="N956" s="88"/>
      <c r="O956" s="88"/>
      <c r="P956" s="88"/>
      <c r="Q956" s="88"/>
      <c r="R956" s="88"/>
      <c r="S956" s="88"/>
    </row>
    <row r="957" spans="1:19" ht="14.1" customHeight="1">
      <c r="A957" s="13">
        <v>31</v>
      </c>
      <c r="B957" s="85"/>
      <c r="C957" s="82"/>
      <c r="D957" s="164" t="s">
        <v>624</v>
      </c>
      <c r="E957" s="15" t="s">
        <v>625</v>
      </c>
      <c r="G957" s="30"/>
      <c r="I957" s="30"/>
      <c r="J957" s="106"/>
      <c r="K957" s="88"/>
      <c r="L957" s="106"/>
      <c r="M957" s="88"/>
      <c r="N957" s="88"/>
      <c r="O957" s="88"/>
      <c r="P957" s="88"/>
      <c r="Q957" s="88"/>
      <c r="R957" s="88"/>
      <c r="S957" s="88"/>
    </row>
    <row r="958" spans="1:19" ht="14.1" customHeight="1">
      <c r="A958" s="13">
        <v>32</v>
      </c>
      <c r="B958" s="85"/>
      <c r="C958" s="82"/>
      <c r="E958" s="30" t="s">
        <v>626</v>
      </c>
      <c r="G958" s="133" t="s">
        <v>627</v>
      </c>
      <c r="H958" s="30" t="s">
        <v>628</v>
      </c>
      <c r="I958" s="30"/>
      <c r="J958" s="106"/>
      <c r="K958" s="88"/>
      <c r="L958" s="106"/>
      <c r="M958" s="88"/>
      <c r="N958" s="88"/>
      <c r="O958" s="88"/>
      <c r="P958" s="88"/>
      <c r="Q958" s="88"/>
      <c r="R958" s="88"/>
      <c r="S958" s="88"/>
    </row>
    <row r="959" spans="1:19" ht="14.1" customHeight="1">
      <c r="A959" s="13">
        <v>33</v>
      </c>
      <c r="B959" s="85"/>
      <c r="C959" s="82"/>
      <c r="E959" s="30" t="s">
        <v>629</v>
      </c>
      <c r="G959" s="133" t="s">
        <v>630</v>
      </c>
      <c r="H959" s="30" t="s">
        <v>631</v>
      </c>
      <c r="I959" s="30"/>
      <c r="J959" s="106"/>
      <c r="K959" s="88"/>
      <c r="L959" s="106"/>
      <c r="M959" s="88"/>
      <c r="N959" s="88"/>
      <c r="O959" s="88"/>
      <c r="P959" s="88"/>
      <c r="Q959" s="88"/>
      <c r="R959" s="88"/>
      <c r="S959" s="88"/>
    </row>
    <row r="960" spans="1:19" ht="14.1" customHeight="1">
      <c r="A960" s="13">
        <v>34</v>
      </c>
      <c r="B960" s="91"/>
      <c r="C960" s="82"/>
      <c r="E960" s="133" t="s">
        <v>632</v>
      </c>
      <c r="G960" s="133" t="s">
        <v>633</v>
      </c>
      <c r="H960" s="30" t="s">
        <v>634</v>
      </c>
      <c r="I960" s="30"/>
      <c r="J960" s="106"/>
      <c r="K960" s="88"/>
      <c r="L960" s="106"/>
      <c r="M960" s="88"/>
      <c r="N960" s="88"/>
      <c r="O960" s="88"/>
      <c r="P960" s="88"/>
      <c r="Q960" s="88"/>
      <c r="R960" s="88"/>
      <c r="S960" s="88"/>
    </row>
    <row r="961" spans="1:20" ht="14.1" customHeight="1">
      <c r="A961" s="13">
        <v>35</v>
      </c>
      <c r="B961" s="85"/>
      <c r="C961" s="82"/>
      <c r="F961" s="30"/>
      <c r="G961" s="30"/>
      <c r="H961" s="30" t="s">
        <v>635</v>
      </c>
      <c r="I961" s="30"/>
      <c r="J961" s="106"/>
      <c r="K961" s="88"/>
      <c r="L961" s="106"/>
      <c r="M961" s="88"/>
      <c r="N961" s="88"/>
      <c r="O961" s="88"/>
      <c r="P961" s="88"/>
      <c r="Q961" s="88"/>
      <c r="R961" s="88"/>
      <c r="S961" s="88"/>
    </row>
    <row r="962" spans="1:20" ht="14.1" customHeight="1">
      <c r="A962" s="13">
        <v>36</v>
      </c>
      <c r="B962" s="85"/>
      <c r="C962" s="82"/>
      <c r="Q962" s="88"/>
      <c r="R962" s="88"/>
      <c r="S962" s="88"/>
    </row>
    <row r="963" spans="1:20" ht="14.1" customHeight="1">
      <c r="A963" s="13">
        <v>37</v>
      </c>
      <c r="B963" s="85"/>
      <c r="C963" s="82"/>
      <c r="P963" s="88"/>
      <c r="Q963" s="88"/>
      <c r="R963" s="88"/>
      <c r="S963" s="88"/>
    </row>
    <row r="964" spans="1:20" ht="14.1" customHeight="1">
      <c r="A964" s="13">
        <v>38</v>
      </c>
      <c r="B964" s="85"/>
      <c r="C964" s="82"/>
      <c r="Q964" s="88"/>
      <c r="R964" s="88"/>
      <c r="S964" s="88"/>
    </row>
    <row r="965" spans="1:20" ht="14.1" customHeight="1">
      <c r="A965" s="13">
        <v>39</v>
      </c>
      <c r="B965" s="85"/>
      <c r="C965" s="82"/>
      <c r="P965" s="88"/>
      <c r="Q965" s="88"/>
      <c r="R965" s="88"/>
      <c r="S965" s="88"/>
    </row>
    <row r="966" spans="1:20" ht="14.1" customHeight="1">
      <c r="A966" s="13">
        <v>40</v>
      </c>
      <c r="B966" s="85"/>
      <c r="C966" s="82"/>
      <c r="I966" s="30"/>
      <c r="J966" s="88"/>
      <c r="K966" s="88"/>
      <c r="L966" s="88"/>
      <c r="M966" s="88"/>
      <c r="N966" s="88"/>
      <c r="O966" s="88"/>
      <c r="P966" s="88"/>
      <c r="Q966" s="88"/>
      <c r="R966" s="88"/>
      <c r="S966" s="88"/>
    </row>
    <row r="967" spans="1:20" ht="14.1" customHeight="1">
      <c r="A967" s="13">
        <v>41</v>
      </c>
      <c r="B967" s="85"/>
      <c r="C967" s="82"/>
      <c r="N967" s="88"/>
      <c r="O967" s="88"/>
      <c r="P967" s="88"/>
      <c r="Q967" s="88"/>
      <c r="R967" s="88"/>
      <c r="S967" s="88"/>
    </row>
    <row r="968" spans="1:20" ht="14.1" customHeight="1" thickBot="1">
      <c r="A968" s="55">
        <v>42</v>
      </c>
      <c r="B968" s="55"/>
      <c r="C968" s="55"/>
      <c r="D968" s="56" t="s">
        <v>636</v>
      </c>
      <c r="E968" s="56"/>
      <c r="F968" s="56"/>
      <c r="G968" s="56"/>
      <c r="H968" s="56"/>
      <c r="I968" s="56"/>
      <c r="J968" s="55"/>
      <c r="K968" s="55"/>
      <c r="L968" s="55"/>
      <c r="M968" s="55"/>
      <c r="N968" s="55"/>
      <c r="O968" s="55"/>
      <c r="P968" s="55"/>
      <c r="Q968" s="55"/>
      <c r="R968" s="55"/>
      <c r="S968" s="55"/>
    </row>
    <row r="969" spans="1:20" ht="14.1" customHeight="1">
      <c r="A969" s="13" t="s">
        <v>155</v>
      </c>
      <c r="Q969" s="13" t="s">
        <v>156</v>
      </c>
    </row>
    <row r="970" spans="1:20" ht="14.1" customHeight="1" thickBot="1">
      <c r="A970" s="55" t="s">
        <v>107</v>
      </c>
      <c r="B970" s="55"/>
      <c r="C970" s="55"/>
      <c r="D970" s="56"/>
      <c r="E970" s="56"/>
      <c r="F970" s="56"/>
      <c r="G970" s="56"/>
      <c r="H970" s="56" t="s">
        <v>108</v>
      </c>
      <c r="I970" s="56"/>
      <c r="J970" s="55"/>
      <c r="K970" s="55"/>
      <c r="L970" s="55"/>
      <c r="M970" s="55"/>
      <c r="N970" s="55"/>
      <c r="O970" s="55"/>
      <c r="P970" s="55"/>
      <c r="Q970" s="55"/>
      <c r="R970" s="55"/>
      <c r="S970" s="55" t="s">
        <v>637</v>
      </c>
      <c r="T970" s="98"/>
    </row>
    <row r="971" spans="1:20" ht="14.1" customHeight="1">
      <c r="A971" s="13" t="s">
        <v>56</v>
      </c>
      <c r="G971" s="15" t="s">
        <v>110</v>
      </c>
      <c r="H971" s="15" t="s">
        <v>111</v>
      </c>
      <c r="K971" s="58"/>
      <c r="L971" s="58"/>
      <c r="N971" s="58"/>
      <c r="O971" s="58"/>
      <c r="P971" s="58" t="s">
        <v>57</v>
      </c>
      <c r="S971" s="59"/>
    </row>
    <row r="972" spans="1:20" ht="14.1" customHeight="1">
      <c r="H972" s="15" t="s">
        <v>112</v>
      </c>
      <c r="K972" s="60"/>
      <c r="L972" s="61"/>
      <c r="O972" s="60"/>
      <c r="P972" s="60" t="s">
        <v>58</v>
      </c>
      <c r="Q972" s="61" t="s">
        <v>59</v>
      </c>
      <c r="S972" s="62"/>
    </row>
    <row r="973" spans="1:20" ht="14.1" customHeight="1">
      <c r="A973" s="13" t="s">
        <v>60</v>
      </c>
      <c r="K973" s="60"/>
      <c r="L973" s="61"/>
      <c r="M973" s="60"/>
      <c r="P973" s="60"/>
      <c r="Q973" s="61" t="s">
        <v>61</v>
      </c>
      <c r="S973" s="62"/>
    </row>
    <row r="974" spans="1:20" ht="14.1" customHeight="1">
      <c r="K974" s="60"/>
      <c r="L974" s="61"/>
      <c r="M974" s="60"/>
      <c r="P974" s="60"/>
      <c r="Q974" s="61" t="s">
        <v>62</v>
      </c>
      <c r="S974" s="62"/>
    </row>
    <row r="975" spans="1:20" ht="14.1" customHeight="1">
      <c r="A975" s="57"/>
      <c r="B975" s="57"/>
      <c r="C975" s="57"/>
      <c r="D975" s="24"/>
      <c r="E975" s="24"/>
      <c r="F975" s="24"/>
      <c r="G975" s="24"/>
      <c r="H975" s="24"/>
      <c r="I975" s="24"/>
      <c r="J975" s="57"/>
      <c r="K975" s="57"/>
      <c r="L975" s="57"/>
      <c r="M975" s="57"/>
      <c r="N975" s="57"/>
      <c r="O975" s="57"/>
      <c r="P975" s="57"/>
      <c r="Q975" s="99" t="s">
        <v>113</v>
      </c>
      <c r="R975" s="57"/>
      <c r="S975" s="57"/>
    </row>
    <row r="976" spans="1:20" ht="14.1" customHeight="1">
      <c r="B976" s="63"/>
      <c r="C976" s="64"/>
      <c r="D976" s="65"/>
      <c r="E976" s="65"/>
      <c r="F976" s="65"/>
      <c r="G976" s="65"/>
      <c r="H976" s="65"/>
      <c r="I976" s="65"/>
      <c r="J976" s="64"/>
      <c r="K976" s="64"/>
      <c r="L976" s="64"/>
      <c r="M976" s="64"/>
      <c r="N976" s="64"/>
      <c r="O976" s="64"/>
      <c r="P976" s="64"/>
      <c r="Q976" s="99" t="s">
        <v>114</v>
      </c>
      <c r="R976" s="64"/>
      <c r="S976" s="64"/>
    </row>
    <row r="977" spans="1:19" ht="14.1" customHeight="1" thickBot="1">
      <c r="A977" s="55" t="s">
        <v>63</v>
      </c>
      <c r="B977" s="55"/>
      <c r="C977" s="55"/>
      <c r="D977" s="56"/>
      <c r="E977" s="56"/>
      <c r="F977" s="56"/>
      <c r="G977" s="56"/>
      <c r="H977" s="56"/>
      <c r="I977" s="56"/>
      <c r="J977" s="55"/>
      <c r="K977" s="55"/>
      <c r="L977" s="55"/>
      <c r="M977" s="55"/>
      <c r="N977" s="55"/>
      <c r="O977" s="55"/>
      <c r="P977" s="55"/>
      <c r="Q977" s="100" t="s">
        <v>115</v>
      </c>
      <c r="R977" s="55"/>
      <c r="S977" s="55"/>
    </row>
    <row r="978" spans="1:19" ht="14.1" customHeight="1">
      <c r="A978" s="13">
        <v>1</v>
      </c>
      <c r="B978" s="34" t="s">
        <v>148</v>
      </c>
      <c r="C978" s="35" t="s">
        <v>638</v>
      </c>
      <c r="D978" s="174"/>
      <c r="E978" s="174"/>
      <c r="F978" s="19"/>
      <c r="G978" s="19"/>
      <c r="H978" s="29" t="s">
        <v>340</v>
      </c>
      <c r="I978" s="19"/>
      <c r="J978" s="64"/>
      <c r="K978" s="69"/>
      <c r="L978" s="69"/>
      <c r="M978" s="69"/>
      <c r="N978" s="63"/>
      <c r="O978" s="69"/>
      <c r="P978" s="63"/>
      <c r="Q978" s="63"/>
      <c r="R978" s="63"/>
      <c r="S978" s="69"/>
    </row>
    <row r="979" spans="1:19" ht="14.1" customHeight="1">
      <c r="A979" s="13">
        <v>2</v>
      </c>
      <c r="B979" s="63"/>
      <c r="C979" s="64" t="s">
        <v>211</v>
      </c>
      <c r="D979" s="145" t="s">
        <v>639</v>
      </c>
      <c r="E979" s="19"/>
      <c r="F979" s="19"/>
      <c r="G979" s="65"/>
      <c r="I979" s="19"/>
      <c r="J979" s="69"/>
      <c r="K979" s="64"/>
      <c r="L979" s="69"/>
      <c r="M979" s="69"/>
      <c r="N979" s="69"/>
      <c r="O979" s="69"/>
      <c r="P979" s="69"/>
      <c r="Q979" s="64"/>
      <c r="R979" s="64"/>
      <c r="S979" s="72"/>
    </row>
    <row r="980" spans="1:19" ht="14.1" customHeight="1">
      <c r="A980" s="57">
        <v>3</v>
      </c>
      <c r="B980" s="73"/>
      <c r="C980" s="72"/>
      <c r="D980" s="37" t="s">
        <v>572</v>
      </c>
      <c r="E980" s="15" t="s">
        <v>640</v>
      </c>
      <c r="G980" s="30"/>
      <c r="H980" s="25"/>
      <c r="I980" s="23"/>
      <c r="J980" s="117"/>
      <c r="K980" s="117"/>
      <c r="L980" s="78"/>
      <c r="M980" s="78"/>
      <c r="N980" s="79"/>
      <c r="O980" s="78"/>
      <c r="P980" s="78"/>
      <c r="Q980" s="78"/>
      <c r="R980" s="78"/>
      <c r="S980" s="78"/>
    </row>
    <row r="981" spans="1:19" ht="14.1" customHeight="1">
      <c r="A981" s="13">
        <v>4</v>
      </c>
      <c r="B981" s="80"/>
      <c r="C981" s="82"/>
      <c r="D981" s="75"/>
      <c r="E981" s="15" t="s">
        <v>641</v>
      </c>
      <c r="G981" s="175" t="s">
        <v>642</v>
      </c>
      <c r="H981" s="25"/>
      <c r="I981" s="25"/>
      <c r="J981" s="82"/>
      <c r="K981" s="82"/>
      <c r="L981" s="82"/>
      <c r="M981" s="82"/>
      <c r="N981" s="82"/>
      <c r="O981" s="82"/>
      <c r="P981" s="82"/>
      <c r="Q981" s="82"/>
      <c r="R981" s="82"/>
      <c r="S981" s="82"/>
    </row>
    <row r="982" spans="1:19" ht="14.1" customHeight="1">
      <c r="A982" s="13">
        <v>5</v>
      </c>
      <c r="B982" s="80"/>
      <c r="C982" s="82"/>
      <c r="D982" s="75"/>
      <c r="E982" s="15" t="s">
        <v>643</v>
      </c>
      <c r="G982" s="175" t="s">
        <v>644</v>
      </c>
      <c r="H982" s="155" t="s">
        <v>645</v>
      </c>
      <c r="I982" s="25"/>
      <c r="J982" s="82"/>
      <c r="K982" s="82"/>
      <c r="L982" s="82"/>
      <c r="M982" s="84"/>
      <c r="N982" s="84"/>
      <c r="O982" s="84"/>
      <c r="P982" s="84"/>
      <c r="Q982" s="84"/>
      <c r="R982" s="84"/>
      <c r="S982" s="84"/>
    </row>
    <row r="983" spans="1:19" ht="14.1" customHeight="1">
      <c r="A983" s="13">
        <v>6</v>
      </c>
      <c r="B983" s="85"/>
      <c r="C983" s="82"/>
      <c r="H983" s="30" t="s">
        <v>646</v>
      </c>
      <c r="J983" s="106"/>
      <c r="K983" s="106"/>
      <c r="L983" s="106"/>
      <c r="M983" s="88"/>
      <c r="N983" s="88"/>
      <c r="O983" s="88"/>
      <c r="P983" s="88"/>
      <c r="Q983" s="88"/>
      <c r="R983" s="88"/>
      <c r="S983" s="88"/>
    </row>
    <row r="984" spans="1:19" ht="14.1" customHeight="1">
      <c r="A984" s="13">
        <v>7</v>
      </c>
      <c r="B984" s="85"/>
      <c r="K984" s="19"/>
      <c r="L984" s="19"/>
      <c r="M984" s="19"/>
      <c r="N984" s="88"/>
      <c r="O984" s="88"/>
      <c r="P984" s="88"/>
      <c r="Q984" s="88"/>
      <c r="R984" s="88"/>
      <c r="S984" s="88"/>
    </row>
    <row r="985" spans="1:19" ht="14.1" customHeight="1">
      <c r="A985" s="13">
        <v>8</v>
      </c>
      <c r="B985" s="85"/>
      <c r="C985" s="65" t="s">
        <v>362</v>
      </c>
      <c r="D985" s="145" t="s">
        <v>647</v>
      </c>
      <c r="E985" s="19"/>
      <c r="F985" s="19"/>
      <c r="G985" s="19"/>
      <c r="I985" s="19"/>
      <c r="J985" s="65"/>
      <c r="K985" s="158"/>
      <c r="L985" s="158"/>
      <c r="M985" s="158"/>
      <c r="N985" s="88"/>
      <c r="O985" s="88"/>
      <c r="P985" s="88"/>
      <c r="Q985" s="88"/>
      <c r="R985" s="88"/>
      <c r="S985" s="88"/>
    </row>
    <row r="986" spans="1:19" ht="14.1" customHeight="1">
      <c r="A986" s="13">
        <v>9</v>
      </c>
      <c r="B986" s="85"/>
      <c r="C986" s="19"/>
      <c r="D986" s="37" t="s">
        <v>572</v>
      </c>
      <c r="E986" s="145" t="s">
        <v>648</v>
      </c>
      <c r="F986" s="19"/>
      <c r="G986" s="65"/>
      <c r="H986" s="169" t="s">
        <v>567</v>
      </c>
      <c r="I986" s="158"/>
      <c r="J986" s="158"/>
      <c r="K986" s="158"/>
      <c r="L986" s="158"/>
      <c r="M986" s="158"/>
      <c r="N986" s="88"/>
      <c r="O986" s="88"/>
      <c r="P986" s="88"/>
      <c r="Q986" s="88"/>
      <c r="R986" s="88"/>
      <c r="S986" s="88"/>
    </row>
    <row r="987" spans="1:19" ht="14.1" customHeight="1">
      <c r="A987" s="13">
        <v>10</v>
      </c>
      <c r="B987" s="85"/>
      <c r="C987" s="21"/>
      <c r="D987" s="37"/>
      <c r="E987" s="21"/>
      <c r="F987" s="21"/>
      <c r="G987" s="21"/>
      <c r="H987" s="169" t="s">
        <v>569</v>
      </c>
      <c r="I987" s="158"/>
      <c r="J987" s="158"/>
      <c r="K987" s="158"/>
      <c r="L987" s="158"/>
      <c r="M987" s="158"/>
      <c r="N987" s="88"/>
      <c r="O987" s="88"/>
      <c r="P987" s="88"/>
      <c r="Q987" s="88"/>
      <c r="R987" s="88"/>
      <c r="S987" s="88"/>
    </row>
    <row r="988" spans="1:19" ht="14.1" customHeight="1">
      <c r="A988" s="13">
        <v>11</v>
      </c>
      <c r="B988" s="85"/>
      <c r="C988" s="75"/>
      <c r="D988" s="37"/>
      <c r="E988" s="75"/>
      <c r="F988" s="25"/>
      <c r="G988" s="25"/>
      <c r="H988" s="176"/>
      <c r="I988" s="158"/>
      <c r="J988" s="158"/>
      <c r="K988" s="158"/>
      <c r="L988" s="158"/>
      <c r="M988" s="158"/>
      <c r="N988" s="88"/>
      <c r="O988" s="88"/>
      <c r="P988" s="88"/>
      <c r="Q988" s="88"/>
      <c r="R988" s="88"/>
      <c r="S988" s="88"/>
    </row>
    <row r="989" spans="1:19" ht="14.1" customHeight="1">
      <c r="A989" s="13">
        <v>12</v>
      </c>
      <c r="B989" s="85"/>
      <c r="C989" s="75"/>
      <c r="D989" s="37" t="s">
        <v>563</v>
      </c>
      <c r="E989" s="15" t="s">
        <v>649</v>
      </c>
      <c r="F989" s="30"/>
      <c r="G989" s="30"/>
      <c r="H989" s="30" t="s">
        <v>650</v>
      </c>
      <c r="I989" s="30"/>
      <c r="J989" s="30"/>
      <c r="K989" s="158"/>
      <c r="L989" s="158"/>
      <c r="M989" s="158"/>
      <c r="N989" s="88"/>
      <c r="O989" s="88"/>
      <c r="P989" s="88"/>
      <c r="Q989" s="88"/>
      <c r="R989" s="88"/>
      <c r="S989" s="88"/>
    </row>
    <row r="990" spans="1:19" ht="14.1" customHeight="1">
      <c r="A990" s="13">
        <v>13</v>
      </c>
      <c r="B990" s="85"/>
      <c r="C990" s="75"/>
      <c r="F990" s="30"/>
      <c r="G990" s="30"/>
      <c r="H990" s="30"/>
      <c r="I990" s="30"/>
      <c r="J990" s="30"/>
      <c r="N990" s="88"/>
      <c r="O990" s="88"/>
      <c r="P990" s="88"/>
      <c r="Q990" s="88"/>
      <c r="R990" s="88"/>
      <c r="S990" s="88"/>
    </row>
    <row r="991" spans="1:19" ht="14.1" customHeight="1">
      <c r="A991" s="13">
        <v>14</v>
      </c>
      <c r="B991" s="85"/>
      <c r="F991" s="30"/>
      <c r="G991" s="164" t="s">
        <v>651</v>
      </c>
      <c r="H991" s="30" t="s">
        <v>652</v>
      </c>
      <c r="I991" s="30"/>
      <c r="J991" s="30"/>
      <c r="K991" s="30"/>
      <c r="L991" s="30"/>
      <c r="M991" s="30"/>
      <c r="N991" s="88"/>
      <c r="O991" s="88"/>
      <c r="P991" s="88"/>
      <c r="Q991" s="88"/>
      <c r="R991" s="88"/>
      <c r="S991" s="88"/>
    </row>
    <row r="992" spans="1:19" ht="14.1" customHeight="1">
      <c r="A992" s="13">
        <v>15</v>
      </c>
      <c r="B992" s="85"/>
      <c r="C992" s="75"/>
      <c r="F992" s="30"/>
      <c r="G992" s="30"/>
      <c r="H992" s="30" t="s">
        <v>653</v>
      </c>
      <c r="I992" s="30"/>
      <c r="J992" s="30"/>
      <c r="K992" s="30"/>
      <c r="L992" s="30"/>
      <c r="M992" s="30"/>
      <c r="N992" s="88"/>
      <c r="O992" s="88"/>
      <c r="P992" s="88"/>
      <c r="Q992" s="88"/>
      <c r="R992" s="88"/>
      <c r="S992" s="88"/>
    </row>
    <row r="993" spans="1:19" ht="14.1" customHeight="1">
      <c r="A993" s="13">
        <v>16</v>
      </c>
      <c r="B993" s="85"/>
      <c r="C993" s="75"/>
      <c r="F993" s="30"/>
      <c r="G993" s="30"/>
      <c r="H993" s="30"/>
      <c r="I993" s="30"/>
      <c r="J993" s="30"/>
      <c r="K993" s="30"/>
      <c r="L993" s="30"/>
      <c r="M993" s="30"/>
      <c r="N993" s="88"/>
      <c r="O993" s="88"/>
      <c r="P993" s="88"/>
      <c r="Q993" s="88"/>
      <c r="R993" s="88"/>
      <c r="S993" s="88"/>
    </row>
    <row r="994" spans="1:19" ht="14.1" customHeight="1">
      <c r="A994" s="13">
        <v>17</v>
      </c>
      <c r="B994" s="85"/>
      <c r="C994" s="75"/>
      <c r="D994" s="37" t="s">
        <v>616</v>
      </c>
      <c r="E994" s="15" t="s">
        <v>654</v>
      </c>
      <c r="H994" s="120" t="s">
        <v>655</v>
      </c>
      <c r="J994" s="30"/>
      <c r="K994" s="30"/>
      <c r="L994" s="30"/>
      <c r="M994" s="30"/>
      <c r="N994" s="88"/>
      <c r="O994" s="88"/>
      <c r="P994" s="88"/>
      <c r="Q994" s="88"/>
      <c r="R994" s="88"/>
      <c r="S994" s="88"/>
    </row>
    <row r="995" spans="1:19" ht="14.1" customHeight="1">
      <c r="A995" s="13">
        <v>18</v>
      </c>
      <c r="B995" s="85"/>
      <c r="C995" s="75"/>
      <c r="H995" s="15" t="s">
        <v>656</v>
      </c>
      <c r="J995" s="30"/>
      <c r="K995" s="30"/>
      <c r="L995" s="30"/>
      <c r="M995" s="30"/>
      <c r="N995" s="88"/>
      <c r="O995" s="88"/>
      <c r="P995" s="88"/>
      <c r="Q995" s="88"/>
      <c r="R995" s="88"/>
      <c r="S995" s="88"/>
    </row>
    <row r="996" spans="1:19" ht="14.1" customHeight="1">
      <c r="A996" s="13">
        <v>19</v>
      </c>
      <c r="B996" s="85"/>
      <c r="C996" s="75"/>
      <c r="H996" s="15" t="s">
        <v>657</v>
      </c>
      <c r="J996" s="30"/>
      <c r="K996" s="30"/>
      <c r="L996" s="30"/>
      <c r="M996" s="30"/>
      <c r="N996" s="88"/>
      <c r="O996" s="88"/>
      <c r="P996" s="88"/>
      <c r="Q996" s="88"/>
      <c r="R996" s="88"/>
      <c r="S996" s="88"/>
    </row>
    <row r="997" spans="1:19" ht="14.1" customHeight="1">
      <c r="A997" s="13">
        <v>20</v>
      </c>
      <c r="B997" s="85"/>
      <c r="C997" s="75"/>
      <c r="D997" s="37" t="s">
        <v>658</v>
      </c>
      <c r="E997" s="15" t="s">
        <v>659</v>
      </c>
      <c r="J997" s="30"/>
      <c r="K997" s="30"/>
      <c r="L997" s="30"/>
      <c r="M997" s="30"/>
      <c r="N997" s="88"/>
      <c r="O997" s="88"/>
      <c r="P997" s="88"/>
      <c r="Q997" s="88"/>
      <c r="R997" s="88"/>
      <c r="S997" s="88"/>
    </row>
    <row r="998" spans="1:19" ht="14.1" customHeight="1">
      <c r="A998" s="13">
        <v>21</v>
      </c>
      <c r="B998" s="85"/>
      <c r="C998" s="75"/>
      <c r="J998" s="30"/>
      <c r="K998" s="30"/>
      <c r="L998" s="30"/>
      <c r="M998" s="30"/>
      <c r="N998" s="88"/>
      <c r="O998" s="88"/>
      <c r="P998" s="88"/>
      <c r="Q998" s="88"/>
      <c r="R998" s="88"/>
      <c r="S998" s="88"/>
    </row>
    <row r="999" spans="1:19" ht="14.1" customHeight="1">
      <c r="A999" s="13">
        <v>22</v>
      </c>
      <c r="B999" s="85"/>
      <c r="E999" s="86" t="s">
        <v>660</v>
      </c>
      <c r="H999" s="131" t="s">
        <v>661</v>
      </c>
      <c r="J999" s="30"/>
      <c r="K999" s="30"/>
      <c r="L999" s="30"/>
      <c r="M999" s="30"/>
      <c r="N999" s="88"/>
      <c r="O999" s="88"/>
      <c r="P999" s="88"/>
      <c r="Q999" s="88"/>
      <c r="R999" s="88"/>
      <c r="S999" s="88"/>
    </row>
    <row r="1000" spans="1:19" ht="14.1" customHeight="1">
      <c r="A1000" s="13">
        <v>23</v>
      </c>
      <c r="B1000" s="85"/>
      <c r="H1000" s="131"/>
      <c r="K1000" s="30"/>
      <c r="L1000" s="30"/>
      <c r="M1000" s="30"/>
      <c r="N1000" s="88"/>
      <c r="O1000" s="88"/>
      <c r="P1000" s="88"/>
      <c r="Q1000" s="88"/>
      <c r="R1000" s="88"/>
      <c r="S1000" s="88"/>
    </row>
    <row r="1001" spans="1:19" ht="14.1" customHeight="1">
      <c r="A1001" s="13">
        <v>24</v>
      </c>
      <c r="B1001" s="85"/>
      <c r="E1001" s="86" t="s">
        <v>662</v>
      </c>
      <c r="H1001" s="131" t="s">
        <v>663</v>
      </c>
      <c r="J1001" s="158"/>
      <c r="K1001" s="30"/>
      <c r="L1001" s="30"/>
      <c r="M1001" s="30"/>
      <c r="N1001" s="88"/>
      <c r="O1001" s="88"/>
      <c r="P1001" s="88"/>
      <c r="Q1001" s="88"/>
      <c r="R1001" s="88"/>
      <c r="S1001" s="88"/>
    </row>
    <row r="1002" spans="1:19" ht="14.1" customHeight="1">
      <c r="A1002" s="13">
        <v>25</v>
      </c>
      <c r="B1002" s="85"/>
      <c r="H1002" s="173" t="s">
        <v>664</v>
      </c>
      <c r="J1002" s="158"/>
      <c r="N1002" s="88"/>
      <c r="O1002" s="88"/>
      <c r="P1002" s="88"/>
      <c r="Q1002" s="88"/>
      <c r="R1002" s="88"/>
      <c r="S1002" s="88"/>
    </row>
    <row r="1003" spans="1:19" ht="14.1" customHeight="1">
      <c r="A1003" s="13">
        <v>26</v>
      </c>
      <c r="B1003" s="85"/>
      <c r="E1003" s="173" t="s">
        <v>665</v>
      </c>
      <c r="H1003" s="131" t="s">
        <v>666</v>
      </c>
      <c r="K1003" s="158"/>
      <c r="L1003" s="158"/>
      <c r="M1003" s="158"/>
      <c r="N1003" s="88"/>
      <c r="O1003" s="88"/>
      <c r="P1003" s="88"/>
      <c r="Q1003" s="88"/>
      <c r="R1003" s="88"/>
      <c r="S1003" s="88"/>
    </row>
    <row r="1004" spans="1:19" ht="14.1" customHeight="1">
      <c r="A1004" s="13">
        <v>27</v>
      </c>
      <c r="B1004" s="85"/>
      <c r="H1004" s="131"/>
      <c r="J1004" s="168"/>
      <c r="K1004" s="158"/>
      <c r="L1004" s="132"/>
      <c r="M1004" s="132"/>
      <c r="N1004" s="88"/>
      <c r="O1004" s="88"/>
      <c r="P1004" s="88"/>
      <c r="Q1004" s="88"/>
      <c r="R1004" s="88"/>
      <c r="S1004" s="88"/>
    </row>
    <row r="1005" spans="1:19" ht="14.1" customHeight="1">
      <c r="A1005" s="13">
        <v>28</v>
      </c>
      <c r="B1005" s="85"/>
      <c r="E1005" s="173" t="s">
        <v>667</v>
      </c>
      <c r="H1005" s="131" t="s">
        <v>668</v>
      </c>
      <c r="J1005" s="158"/>
      <c r="L1005" s="158"/>
      <c r="M1005" s="158"/>
      <c r="N1005" s="88"/>
      <c r="O1005" s="88"/>
      <c r="P1005" s="88"/>
      <c r="Q1005" s="88"/>
      <c r="R1005" s="88"/>
      <c r="S1005" s="88"/>
    </row>
    <row r="1006" spans="1:19" ht="14.1" customHeight="1">
      <c r="A1006" s="13">
        <v>29</v>
      </c>
      <c r="B1006" s="85"/>
      <c r="H1006" s="131"/>
      <c r="J1006" s="168"/>
      <c r="K1006" s="132"/>
      <c r="L1006" s="168"/>
      <c r="M1006" s="132"/>
      <c r="N1006" s="88"/>
      <c r="O1006" s="88"/>
      <c r="P1006" s="88"/>
      <c r="Q1006" s="88"/>
      <c r="R1006" s="88"/>
      <c r="S1006" s="88"/>
    </row>
    <row r="1007" spans="1:19" ht="14.1" customHeight="1">
      <c r="A1007" s="13">
        <v>30</v>
      </c>
      <c r="B1007" s="85"/>
      <c r="E1007" s="119" t="s">
        <v>669</v>
      </c>
      <c r="H1007" s="131" t="s">
        <v>670</v>
      </c>
      <c r="J1007" s="158"/>
      <c r="K1007" s="158"/>
      <c r="L1007" s="158"/>
      <c r="M1007" s="158"/>
      <c r="N1007" s="88"/>
      <c r="O1007" s="88"/>
      <c r="P1007" s="88"/>
      <c r="Q1007" s="88"/>
      <c r="R1007" s="88"/>
      <c r="S1007" s="88"/>
    </row>
    <row r="1008" spans="1:19" ht="14.1" customHeight="1">
      <c r="A1008" s="13">
        <v>31</v>
      </c>
      <c r="B1008" s="85"/>
      <c r="E1008" s="120"/>
      <c r="J1008" s="168"/>
      <c r="K1008" s="132"/>
      <c r="L1008" s="168"/>
      <c r="M1008" s="132"/>
      <c r="N1008" s="88"/>
      <c r="O1008" s="88"/>
      <c r="P1008" s="88"/>
      <c r="Q1008" s="88"/>
      <c r="R1008" s="88"/>
      <c r="S1008" s="88"/>
    </row>
    <row r="1009" spans="1:20" ht="14.1" customHeight="1">
      <c r="A1009" s="13">
        <v>32</v>
      </c>
      <c r="B1009" s="85"/>
      <c r="E1009" s="119" t="s">
        <v>671</v>
      </c>
      <c r="H1009" s="15" t="s">
        <v>528</v>
      </c>
      <c r="J1009" s="158"/>
      <c r="K1009" s="158"/>
      <c r="L1009" s="158"/>
      <c r="M1009" s="158"/>
      <c r="N1009" s="88"/>
      <c r="O1009" s="88"/>
      <c r="P1009" s="88"/>
      <c r="Q1009" s="88"/>
      <c r="R1009" s="88"/>
      <c r="S1009" s="88"/>
    </row>
    <row r="1010" spans="1:20" ht="14.1" customHeight="1">
      <c r="A1010" s="13">
        <v>33</v>
      </c>
      <c r="B1010" s="85"/>
      <c r="I1010" s="131" t="s">
        <v>672</v>
      </c>
      <c r="J1010" s="168"/>
      <c r="K1010" s="132"/>
      <c r="L1010" s="168"/>
      <c r="M1010" s="132"/>
      <c r="N1010" s="88"/>
      <c r="O1010" s="88"/>
      <c r="P1010" s="88"/>
      <c r="Q1010" s="88"/>
      <c r="R1010" s="88"/>
      <c r="S1010" s="88"/>
    </row>
    <row r="1011" spans="1:20" ht="14.1" customHeight="1">
      <c r="A1011" s="13">
        <v>34</v>
      </c>
      <c r="B1011" s="91"/>
      <c r="I1011" s="173" t="s">
        <v>673</v>
      </c>
      <c r="J1011" s="41"/>
      <c r="K1011" s="158"/>
      <c r="L1011" s="158"/>
      <c r="M1011" s="158"/>
      <c r="N1011" s="88"/>
      <c r="O1011" s="88"/>
      <c r="P1011" s="88"/>
      <c r="Q1011" s="88"/>
      <c r="R1011" s="88"/>
      <c r="S1011" s="88"/>
    </row>
    <row r="1012" spans="1:20" ht="14.1" customHeight="1">
      <c r="A1012" s="13">
        <v>35</v>
      </c>
      <c r="B1012" s="85"/>
      <c r="I1012" s="173" t="s">
        <v>674</v>
      </c>
      <c r="J1012" s="41"/>
      <c r="K1012" s="132"/>
      <c r="L1012" s="168"/>
      <c r="M1012" s="132"/>
      <c r="N1012" s="88"/>
      <c r="O1012" s="88"/>
      <c r="P1012" s="88"/>
      <c r="Q1012" s="88"/>
      <c r="R1012" s="88"/>
      <c r="S1012" s="88"/>
    </row>
    <row r="1013" spans="1:20" ht="14.1" customHeight="1">
      <c r="A1013" s="13">
        <v>36</v>
      </c>
      <c r="B1013" s="85"/>
      <c r="I1013" s="173" t="s">
        <v>675</v>
      </c>
      <c r="J1013" s="41"/>
      <c r="K1013" s="41"/>
      <c r="L1013" s="158"/>
      <c r="M1013" s="158"/>
      <c r="N1013" s="88"/>
      <c r="O1013" s="88"/>
      <c r="P1013" s="88"/>
      <c r="Q1013" s="88"/>
      <c r="R1013" s="88"/>
      <c r="S1013" s="88"/>
    </row>
    <row r="1014" spans="1:20" ht="14.1" customHeight="1">
      <c r="A1014" s="13">
        <v>37</v>
      </c>
      <c r="B1014" s="85"/>
      <c r="I1014" s="173" t="s">
        <v>676</v>
      </c>
      <c r="J1014" s="41"/>
      <c r="K1014" s="41"/>
      <c r="L1014" s="168"/>
      <c r="M1014" s="132"/>
      <c r="N1014" s="88"/>
      <c r="O1014" s="88"/>
      <c r="P1014" s="88"/>
      <c r="Q1014" s="88"/>
      <c r="R1014" s="88"/>
      <c r="S1014" s="88"/>
    </row>
    <row r="1015" spans="1:20" ht="14.1" customHeight="1">
      <c r="A1015" s="13">
        <v>38</v>
      </c>
      <c r="B1015" s="85"/>
      <c r="D1015" s="24"/>
      <c r="E1015" s="24"/>
      <c r="F1015" s="24"/>
      <c r="G1015" s="24"/>
      <c r="H1015" s="24"/>
      <c r="I1015" s="177" t="s">
        <v>677</v>
      </c>
      <c r="J1015" s="42"/>
      <c r="K1015" s="41"/>
      <c r="L1015" s="131"/>
      <c r="M1015" s="131"/>
      <c r="N1015" s="88"/>
      <c r="O1015" s="88"/>
      <c r="P1015" s="88"/>
      <c r="Q1015" s="88"/>
      <c r="R1015" s="88"/>
      <c r="S1015" s="88"/>
    </row>
    <row r="1016" spans="1:20" ht="14.1" customHeight="1">
      <c r="A1016" s="13">
        <v>39</v>
      </c>
      <c r="B1016" s="85"/>
      <c r="D1016" s="24"/>
      <c r="E1016" s="24"/>
      <c r="F1016" s="24"/>
      <c r="G1016" s="24"/>
      <c r="H1016" s="24"/>
      <c r="I1016" s="134" t="s">
        <v>678</v>
      </c>
      <c r="J1016" s="42"/>
      <c r="K1016" s="42"/>
      <c r="L1016" s="158"/>
      <c r="M1016" s="158"/>
      <c r="N1016" s="88"/>
      <c r="O1016" s="88"/>
      <c r="P1016" s="88"/>
      <c r="Q1016" s="88"/>
      <c r="R1016" s="88"/>
      <c r="S1016" s="88"/>
    </row>
    <row r="1017" spans="1:20" ht="14.1" customHeight="1">
      <c r="A1017" s="13">
        <v>40</v>
      </c>
      <c r="B1017" s="85"/>
      <c r="K1017" s="41"/>
      <c r="L1017" s="168"/>
      <c r="M1017" s="132"/>
      <c r="N1017" s="88"/>
      <c r="O1017" s="88"/>
      <c r="P1017" s="88"/>
      <c r="Q1017" s="88"/>
      <c r="R1017" s="88"/>
      <c r="S1017" s="88"/>
    </row>
    <row r="1018" spans="1:20" ht="14.1" customHeight="1">
      <c r="A1018" s="13">
        <v>41</v>
      </c>
      <c r="B1018" s="85"/>
      <c r="K1018" s="42"/>
      <c r="L1018" s="178"/>
      <c r="M1018" s="178"/>
      <c r="N1018" s="88"/>
      <c r="O1018" s="88"/>
      <c r="P1018" s="88"/>
      <c r="Q1018" s="88"/>
      <c r="R1018" s="88"/>
      <c r="S1018" s="88"/>
    </row>
    <row r="1019" spans="1:20" ht="14.1" customHeight="1" thickBot="1">
      <c r="A1019" s="55">
        <v>42</v>
      </c>
      <c r="B1019" s="55"/>
      <c r="C1019" s="55"/>
      <c r="D1019" s="56"/>
      <c r="E1019" s="56"/>
      <c r="F1019" s="56"/>
      <c r="G1019" s="56"/>
      <c r="H1019" s="56"/>
      <c r="I1019" s="56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</row>
    <row r="1020" spans="1:20" ht="14.1" customHeight="1">
      <c r="A1020" s="13" t="s">
        <v>155</v>
      </c>
      <c r="Q1020" s="13" t="s">
        <v>156</v>
      </c>
    </row>
    <row r="1021" spans="1:20" ht="14.1" customHeight="1" thickBot="1">
      <c r="A1021" s="55" t="s">
        <v>107</v>
      </c>
      <c r="B1021" s="55"/>
      <c r="C1021" s="55"/>
      <c r="D1021" s="56"/>
      <c r="E1021" s="56"/>
      <c r="F1021" s="56"/>
      <c r="G1021" s="56"/>
      <c r="H1021" s="56" t="s">
        <v>108</v>
      </c>
      <c r="I1021" s="56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 t="s">
        <v>679</v>
      </c>
      <c r="T1021" s="98"/>
    </row>
    <row r="1022" spans="1:20" ht="14.1" customHeight="1">
      <c r="A1022" s="13" t="s">
        <v>56</v>
      </c>
      <c r="G1022" s="15" t="s">
        <v>110</v>
      </c>
      <c r="H1022" s="15" t="s">
        <v>111</v>
      </c>
      <c r="K1022" s="58"/>
      <c r="L1022" s="58"/>
      <c r="N1022" s="58"/>
      <c r="O1022" s="58"/>
      <c r="P1022" s="58" t="s">
        <v>57</v>
      </c>
      <c r="S1022" s="59"/>
    </row>
    <row r="1023" spans="1:20" ht="14.1" customHeight="1">
      <c r="H1023" s="15" t="s">
        <v>112</v>
      </c>
      <c r="K1023" s="60"/>
      <c r="L1023" s="61"/>
      <c r="O1023" s="60"/>
      <c r="P1023" s="60" t="s">
        <v>58</v>
      </c>
      <c r="Q1023" s="61" t="s">
        <v>59</v>
      </c>
      <c r="S1023" s="62"/>
    </row>
    <row r="1024" spans="1:20" ht="14.1" customHeight="1">
      <c r="A1024" s="13" t="s">
        <v>60</v>
      </c>
      <c r="K1024" s="60"/>
      <c r="L1024" s="61"/>
      <c r="M1024" s="60"/>
      <c r="P1024" s="60"/>
      <c r="Q1024" s="61" t="s">
        <v>61</v>
      </c>
      <c r="S1024" s="62"/>
    </row>
    <row r="1025" spans="1:19" ht="14.1" customHeight="1">
      <c r="K1025" s="60"/>
      <c r="L1025" s="61"/>
      <c r="M1025" s="60"/>
      <c r="P1025" s="60"/>
      <c r="Q1025" s="61" t="s">
        <v>62</v>
      </c>
      <c r="S1025" s="62"/>
    </row>
    <row r="1026" spans="1:19" ht="14.1" customHeight="1">
      <c r="A1026" s="57"/>
      <c r="B1026" s="57"/>
      <c r="C1026" s="57"/>
      <c r="D1026" s="24"/>
      <c r="E1026" s="24"/>
      <c r="F1026" s="24"/>
      <c r="G1026" s="24"/>
      <c r="H1026" s="24"/>
      <c r="I1026" s="24"/>
      <c r="J1026" s="57"/>
      <c r="K1026" s="57"/>
      <c r="L1026" s="57"/>
      <c r="M1026" s="57"/>
      <c r="N1026" s="57"/>
      <c r="O1026" s="57"/>
      <c r="P1026" s="57"/>
      <c r="Q1026" s="99" t="s">
        <v>113</v>
      </c>
      <c r="R1026" s="57"/>
      <c r="S1026" s="57"/>
    </row>
    <row r="1027" spans="1:19" ht="14.1" customHeight="1">
      <c r="B1027" s="63"/>
      <c r="C1027" s="64"/>
      <c r="D1027" s="65"/>
      <c r="E1027" s="65"/>
      <c r="F1027" s="65"/>
      <c r="G1027" s="65"/>
      <c r="H1027" s="65"/>
      <c r="I1027" s="65"/>
      <c r="J1027" s="64"/>
      <c r="K1027" s="64"/>
      <c r="L1027" s="64"/>
      <c r="M1027" s="64"/>
      <c r="N1027" s="64"/>
      <c r="O1027" s="64"/>
      <c r="P1027" s="64"/>
      <c r="Q1027" s="99" t="s">
        <v>114</v>
      </c>
      <c r="R1027" s="64"/>
      <c r="S1027" s="64"/>
    </row>
    <row r="1028" spans="1:19" ht="14.1" customHeight="1" thickBot="1">
      <c r="A1028" s="55" t="s">
        <v>63</v>
      </c>
      <c r="B1028" s="55"/>
      <c r="C1028" s="55"/>
      <c r="D1028" s="56"/>
      <c r="E1028" s="56"/>
      <c r="F1028" s="56"/>
      <c r="G1028" s="56"/>
      <c r="H1028" s="56"/>
      <c r="I1028" s="56"/>
      <c r="J1028" s="55"/>
      <c r="K1028" s="55"/>
      <c r="L1028" s="55"/>
      <c r="M1028" s="55"/>
      <c r="N1028" s="55"/>
      <c r="O1028" s="55"/>
      <c r="P1028" s="55"/>
      <c r="Q1028" s="100" t="s">
        <v>115</v>
      </c>
      <c r="R1028" s="55"/>
      <c r="S1028" s="55"/>
    </row>
    <row r="1029" spans="1:19" ht="14.1" customHeight="1">
      <c r="A1029" s="13">
        <v>1</v>
      </c>
      <c r="B1029" s="63"/>
      <c r="C1029" s="65" t="s">
        <v>362</v>
      </c>
      <c r="D1029" s="145" t="s">
        <v>680</v>
      </c>
      <c r="E1029" s="19"/>
      <c r="F1029" s="19"/>
      <c r="H1029" s="15" t="s">
        <v>340</v>
      </c>
      <c r="Q1029" s="63"/>
      <c r="R1029" s="63"/>
      <c r="S1029" s="69"/>
    </row>
    <row r="1030" spans="1:19" ht="14.1" customHeight="1">
      <c r="A1030" s="13">
        <v>2</v>
      </c>
      <c r="B1030" s="63"/>
      <c r="Q1030" s="64"/>
      <c r="R1030" s="64"/>
      <c r="S1030" s="72"/>
    </row>
    <row r="1031" spans="1:19" ht="14.1" customHeight="1">
      <c r="A1031" s="57">
        <v>3</v>
      </c>
      <c r="B1031" s="73"/>
      <c r="D1031" s="37" t="s">
        <v>624</v>
      </c>
      <c r="E1031" s="15" t="s">
        <v>681</v>
      </c>
      <c r="G1031" s="19"/>
      <c r="H1031" s="19"/>
      <c r="I1031" s="19"/>
      <c r="Q1031" s="78"/>
      <c r="R1031" s="78"/>
      <c r="S1031" s="78"/>
    </row>
    <row r="1032" spans="1:19" ht="14.1" customHeight="1">
      <c r="A1032" s="13">
        <v>4</v>
      </c>
      <c r="B1032" s="80"/>
      <c r="C1032" s="69"/>
      <c r="D1032" s="21"/>
      <c r="F1032" s="19"/>
      <c r="G1032" s="65"/>
      <c r="H1032" s="19"/>
      <c r="I1032" s="19"/>
      <c r="J1032" s="64"/>
      <c r="K1032" s="69"/>
      <c r="L1032" s="69"/>
      <c r="M1032" s="69"/>
      <c r="N1032" s="63"/>
      <c r="O1032" s="69"/>
      <c r="P1032" s="63"/>
      <c r="Q1032" s="82"/>
      <c r="R1032" s="82"/>
      <c r="S1032" s="82"/>
    </row>
    <row r="1033" spans="1:19" ht="14.1" customHeight="1">
      <c r="A1033" s="13">
        <v>5</v>
      </c>
      <c r="B1033" s="80"/>
      <c r="C1033" s="72"/>
      <c r="D1033" s="75"/>
      <c r="E1033" s="15" t="s">
        <v>682</v>
      </c>
      <c r="F1033" s="21"/>
      <c r="G1033" s="21"/>
      <c r="H1033" s="23"/>
      <c r="I1033" s="23"/>
      <c r="J1033" s="69"/>
      <c r="K1033" s="64"/>
      <c r="L1033" s="69"/>
      <c r="M1033" s="69"/>
      <c r="N1033" s="69"/>
      <c r="O1033" s="69"/>
      <c r="P1033" s="69"/>
      <c r="Q1033" s="84"/>
      <c r="R1033" s="84"/>
      <c r="S1033" s="84"/>
    </row>
    <row r="1034" spans="1:19" ht="14.1" customHeight="1">
      <c r="A1034" s="13">
        <v>6</v>
      </c>
      <c r="B1034" s="85"/>
      <c r="C1034" s="82"/>
      <c r="F1034" s="25"/>
      <c r="G1034" s="25"/>
      <c r="H1034" s="25"/>
      <c r="I1034" s="25"/>
      <c r="J1034" s="117"/>
      <c r="K1034" s="117"/>
      <c r="L1034" s="78"/>
      <c r="M1034" s="78"/>
      <c r="N1034" s="79"/>
      <c r="O1034" s="78"/>
      <c r="P1034" s="78"/>
      <c r="Q1034" s="88"/>
      <c r="R1034" s="88"/>
      <c r="S1034" s="88"/>
    </row>
    <row r="1035" spans="1:19" ht="14.1" customHeight="1">
      <c r="A1035" s="13">
        <v>7</v>
      </c>
      <c r="B1035" s="85"/>
      <c r="C1035" s="82"/>
      <c r="E1035" s="24" t="s">
        <v>683</v>
      </c>
      <c r="F1035" s="25"/>
      <c r="G1035" s="25"/>
      <c r="H1035" s="25"/>
      <c r="I1035" s="25"/>
      <c r="J1035" s="82"/>
      <c r="K1035" s="82"/>
      <c r="L1035" s="82"/>
      <c r="M1035" s="82"/>
      <c r="N1035" s="82"/>
      <c r="O1035" s="82"/>
      <c r="P1035" s="82"/>
      <c r="Q1035" s="88"/>
      <c r="R1035" s="88"/>
      <c r="S1035" s="88"/>
    </row>
    <row r="1036" spans="1:19" ht="14.1" customHeight="1">
      <c r="A1036" s="13">
        <v>8</v>
      </c>
      <c r="B1036" s="85"/>
      <c r="C1036" s="82"/>
      <c r="F1036" s="30"/>
      <c r="G1036" s="30"/>
      <c r="H1036" s="30"/>
      <c r="I1036" s="30"/>
      <c r="J1036" s="82"/>
      <c r="K1036" s="82"/>
      <c r="L1036" s="82"/>
      <c r="M1036" s="84"/>
      <c r="N1036" s="84"/>
      <c r="O1036" s="84"/>
      <c r="P1036" s="84"/>
      <c r="Q1036" s="88"/>
      <c r="R1036" s="88"/>
      <c r="S1036" s="88"/>
    </row>
    <row r="1037" spans="1:19" ht="14.1" customHeight="1">
      <c r="A1037" s="13">
        <v>9</v>
      </c>
      <c r="B1037" s="85"/>
      <c r="C1037" s="82"/>
      <c r="E1037" s="74" t="s">
        <v>684</v>
      </c>
      <c r="F1037" s="30"/>
      <c r="G1037" s="30"/>
      <c r="H1037" s="30"/>
      <c r="I1037" s="30"/>
      <c r="J1037" s="106"/>
      <c r="K1037" s="106"/>
      <c r="L1037" s="106"/>
      <c r="M1037" s="88"/>
      <c r="N1037" s="88"/>
      <c r="O1037" s="88"/>
      <c r="P1037" s="88"/>
      <c r="Q1037" s="88"/>
      <c r="R1037" s="88"/>
      <c r="S1037" s="88"/>
    </row>
    <row r="1038" spans="1:19" ht="14.1" customHeight="1">
      <c r="A1038" s="13">
        <v>10</v>
      </c>
      <c r="B1038" s="85"/>
      <c r="C1038" s="82"/>
      <c r="F1038" s="30"/>
      <c r="G1038" s="30"/>
      <c r="H1038" s="30"/>
      <c r="I1038" s="30"/>
      <c r="J1038" s="88"/>
      <c r="K1038" s="88"/>
      <c r="L1038" s="88"/>
      <c r="M1038" s="88"/>
      <c r="N1038" s="88"/>
      <c r="O1038" s="88"/>
      <c r="P1038" s="88"/>
      <c r="Q1038" s="88"/>
      <c r="R1038" s="88"/>
      <c r="S1038" s="88"/>
    </row>
    <row r="1039" spans="1:19" ht="14.1" customHeight="1">
      <c r="A1039" s="13">
        <v>11</v>
      </c>
      <c r="B1039" s="85"/>
      <c r="C1039" s="65" t="s">
        <v>329</v>
      </c>
      <c r="D1039" s="145" t="s">
        <v>685</v>
      </c>
      <c r="E1039" s="19"/>
      <c r="F1039" s="30"/>
      <c r="G1039" s="30"/>
      <c r="H1039" s="15" t="s">
        <v>686</v>
      </c>
      <c r="I1039" s="30"/>
      <c r="J1039" s="88"/>
      <c r="K1039" s="88"/>
      <c r="L1039" s="88"/>
      <c r="M1039" s="88"/>
      <c r="N1039" s="88"/>
      <c r="O1039" s="88"/>
      <c r="P1039" s="88"/>
      <c r="Q1039" s="88"/>
      <c r="R1039" s="88"/>
      <c r="S1039" s="88"/>
    </row>
    <row r="1040" spans="1:19" ht="14.1" customHeight="1">
      <c r="A1040" s="13">
        <v>12</v>
      </c>
      <c r="B1040" s="85"/>
      <c r="D1040" s="38" t="s">
        <v>572</v>
      </c>
      <c r="E1040" s="86" t="s">
        <v>687</v>
      </c>
      <c r="F1040" s="30"/>
      <c r="G1040" s="30"/>
      <c r="H1040" s="30" t="s">
        <v>688</v>
      </c>
      <c r="I1040" s="30"/>
      <c r="J1040" s="88"/>
      <c r="K1040" s="88"/>
      <c r="L1040" s="88"/>
      <c r="M1040" s="88"/>
      <c r="N1040" s="88"/>
      <c r="O1040" s="88"/>
      <c r="P1040" s="88"/>
      <c r="Q1040" s="88"/>
      <c r="R1040" s="88"/>
      <c r="S1040" s="88"/>
    </row>
    <row r="1041" spans="1:19" ht="14.1" customHeight="1">
      <c r="A1041" s="13">
        <v>13</v>
      </c>
      <c r="B1041" s="85"/>
      <c r="C1041" s="75"/>
      <c r="F1041" s="30"/>
      <c r="G1041" s="30"/>
      <c r="H1041" s="30" t="s">
        <v>689</v>
      </c>
      <c r="I1041" s="30"/>
      <c r="J1041" s="64"/>
      <c r="K1041" s="88"/>
      <c r="L1041" s="88"/>
      <c r="M1041" s="88"/>
      <c r="N1041" s="88"/>
      <c r="O1041" s="88"/>
      <c r="P1041" s="88"/>
      <c r="Q1041" s="88"/>
      <c r="R1041" s="88"/>
      <c r="S1041" s="88"/>
    </row>
    <row r="1042" spans="1:19" ht="14.1" customHeight="1">
      <c r="A1042" s="13">
        <v>14</v>
      </c>
      <c r="B1042" s="85"/>
      <c r="C1042" s="75"/>
      <c r="F1042" s="30"/>
      <c r="G1042" s="30"/>
      <c r="H1042" s="30" t="s">
        <v>690</v>
      </c>
      <c r="I1042" s="30"/>
      <c r="J1042" s="69"/>
      <c r="K1042" s="88"/>
      <c r="L1042" s="88"/>
      <c r="M1042" s="88"/>
      <c r="N1042" s="88"/>
      <c r="O1042" s="88"/>
      <c r="P1042" s="88"/>
      <c r="Q1042" s="88"/>
      <c r="R1042" s="88"/>
      <c r="S1042" s="88"/>
    </row>
    <row r="1043" spans="1:19" ht="14.1" customHeight="1">
      <c r="A1043" s="13">
        <v>15</v>
      </c>
      <c r="B1043" s="85"/>
      <c r="C1043" s="75"/>
      <c r="F1043" s="30"/>
      <c r="G1043" s="30"/>
      <c r="H1043" s="30" t="s">
        <v>691</v>
      </c>
      <c r="I1043" s="30"/>
      <c r="J1043" s="117"/>
      <c r="K1043" s="88"/>
      <c r="L1043" s="88"/>
      <c r="M1043" s="88"/>
      <c r="N1043" s="88"/>
      <c r="O1043" s="88"/>
      <c r="P1043" s="88"/>
      <c r="Q1043" s="88"/>
      <c r="R1043" s="88"/>
      <c r="S1043" s="88"/>
    </row>
    <row r="1044" spans="1:19" ht="14.1" customHeight="1">
      <c r="A1044" s="13">
        <v>16</v>
      </c>
      <c r="B1044" s="85"/>
      <c r="C1044" s="75"/>
      <c r="I1044" s="30"/>
      <c r="J1044" s="82"/>
      <c r="K1044" s="88"/>
      <c r="L1044" s="88"/>
      <c r="M1044" s="88"/>
      <c r="N1044" s="88"/>
      <c r="O1044" s="88"/>
      <c r="P1044" s="88"/>
      <c r="Q1044" s="88"/>
      <c r="R1044" s="88"/>
      <c r="S1044" s="88"/>
    </row>
    <row r="1045" spans="1:19" ht="14.1" customHeight="1">
      <c r="A1045" s="13">
        <v>17</v>
      </c>
      <c r="B1045" s="85"/>
      <c r="C1045" s="75"/>
      <c r="D1045" s="37"/>
      <c r="E1045" s="86"/>
      <c r="F1045" s="30"/>
      <c r="G1045" s="164"/>
      <c r="H1045" s="158" t="s">
        <v>692</v>
      </c>
      <c r="J1045" s="82"/>
      <c r="K1045" s="88"/>
      <c r="L1045" s="88"/>
      <c r="M1045" s="88"/>
      <c r="N1045" s="88"/>
      <c r="O1045" s="88"/>
      <c r="P1045" s="88"/>
      <c r="Q1045" s="88"/>
      <c r="R1045" s="88"/>
      <c r="S1045" s="88"/>
    </row>
    <row r="1046" spans="1:19" ht="14.1" customHeight="1">
      <c r="A1046" s="13">
        <v>18</v>
      </c>
      <c r="B1046" s="85"/>
      <c r="C1046" s="75"/>
      <c r="F1046" s="30"/>
      <c r="G1046" s="30"/>
      <c r="H1046" s="132"/>
      <c r="I1046" s="158"/>
      <c r="J1046" s="106"/>
      <c r="K1046" s="88"/>
      <c r="L1046" s="88"/>
      <c r="M1046" s="88"/>
      <c r="N1046" s="88"/>
      <c r="O1046" s="88"/>
      <c r="P1046" s="88"/>
      <c r="Q1046" s="88"/>
      <c r="R1046" s="88"/>
      <c r="S1046" s="88"/>
    </row>
    <row r="1047" spans="1:19" ht="14.1" customHeight="1">
      <c r="A1047" s="13">
        <v>19</v>
      </c>
      <c r="B1047" s="85"/>
      <c r="C1047" s="75"/>
      <c r="D1047" s="38" t="s">
        <v>563</v>
      </c>
      <c r="E1047" s="15" t="s">
        <v>693</v>
      </c>
      <c r="F1047" s="30"/>
      <c r="G1047" s="30"/>
      <c r="H1047" s="158" t="s">
        <v>694</v>
      </c>
      <c r="I1047" s="132"/>
      <c r="J1047" s="88"/>
      <c r="K1047" s="88"/>
      <c r="L1047" s="88"/>
      <c r="M1047" s="88"/>
      <c r="N1047" s="88"/>
      <c r="O1047" s="88"/>
      <c r="P1047" s="88"/>
      <c r="Q1047" s="88"/>
      <c r="R1047" s="88"/>
      <c r="S1047" s="88"/>
    </row>
    <row r="1048" spans="1:19" ht="14.1" customHeight="1">
      <c r="A1048" s="13">
        <v>20</v>
      </c>
      <c r="B1048" s="85"/>
      <c r="C1048" s="75"/>
      <c r="F1048" s="30"/>
      <c r="G1048" s="30"/>
      <c r="H1048" s="132"/>
      <c r="I1048" s="158"/>
      <c r="J1048" s="88"/>
      <c r="K1048" s="88"/>
      <c r="L1048" s="88"/>
      <c r="M1048" s="88"/>
      <c r="N1048" s="88"/>
      <c r="O1048" s="88"/>
      <c r="P1048" s="88"/>
      <c r="Q1048" s="88"/>
      <c r="R1048" s="88"/>
      <c r="S1048" s="88"/>
    </row>
    <row r="1049" spans="1:19" ht="14.1" customHeight="1">
      <c r="A1049" s="13">
        <v>21</v>
      </c>
      <c r="B1049" s="85"/>
      <c r="C1049" s="75"/>
      <c r="D1049" s="38" t="s">
        <v>616</v>
      </c>
      <c r="E1049" s="15" t="s">
        <v>695</v>
      </c>
      <c r="F1049" s="30"/>
      <c r="G1049" s="30"/>
      <c r="H1049" s="158" t="s">
        <v>696</v>
      </c>
      <c r="I1049" s="132"/>
      <c r="J1049" s="88"/>
      <c r="K1049" s="88"/>
      <c r="L1049" s="88"/>
      <c r="M1049" s="88"/>
      <c r="N1049" s="88"/>
      <c r="O1049" s="88"/>
      <c r="P1049" s="88"/>
      <c r="Q1049" s="88"/>
      <c r="R1049" s="88"/>
      <c r="S1049" s="88"/>
    </row>
    <row r="1050" spans="1:19" ht="14.1" customHeight="1">
      <c r="A1050" s="13">
        <v>22</v>
      </c>
      <c r="B1050" s="85"/>
      <c r="C1050" s="75"/>
      <c r="F1050" s="30"/>
      <c r="G1050" s="30"/>
      <c r="H1050" s="158" t="s">
        <v>697</v>
      </c>
      <c r="I1050" s="158"/>
      <c r="J1050" s="88"/>
      <c r="K1050" s="88"/>
      <c r="L1050" s="88"/>
      <c r="M1050" s="88"/>
      <c r="N1050" s="88"/>
      <c r="O1050" s="88"/>
      <c r="P1050" s="88"/>
      <c r="Q1050" s="88"/>
      <c r="R1050" s="88"/>
      <c r="S1050" s="88"/>
    </row>
    <row r="1051" spans="1:19" ht="14.1" customHeight="1">
      <c r="A1051" s="13">
        <v>23</v>
      </c>
      <c r="B1051" s="85"/>
      <c r="C1051" s="75"/>
      <c r="I1051" s="132"/>
      <c r="J1051" s="88"/>
      <c r="K1051" s="88"/>
      <c r="L1051" s="88"/>
      <c r="M1051" s="88"/>
      <c r="N1051" s="88"/>
      <c r="O1051" s="88"/>
      <c r="P1051" s="88"/>
      <c r="Q1051" s="88"/>
      <c r="R1051" s="88"/>
      <c r="S1051" s="88"/>
    </row>
    <row r="1052" spans="1:19" ht="14.1" customHeight="1">
      <c r="A1052" s="13">
        <v>24</v>
      </c>
      <c r="B1052" s="85"/>
      <c r="C1052" s="75"/>
      <c r="E1052" s="86"/>
      <c r="F1052" s="30"/>
      <c r="G1052" s="164" t="s">
        <v>698</v>
      </c>
      <c r="H1052" s="158" t="s">
        <v>699</v>
      </c>
      <c r="I1052" s="158"/>
      <c r="J1052" s="88"/>
      <c r="K1052" s="88"/>
      <c r="L1052" s="106"/>
      <c r="M1052" s="88"/>
      <c r="N1052" s="88"/>
      <c r="O1052" s="88"/>
      <c r="P1052" s="88"/>
      <c r="Q1052" s="88"/>
      <c r="R1052" s="88"/>
      <c r="S1052" s="88"/>
    </row>
    <row r="1053" spans="1:19" ht="14.1" customHeight="1">
      <c r="A1053" s="13">
        <v>25</v>
      </c>
      <c r="B1053" s="85"/>
      <c r="C1053" s="75"/>
      <c r="I1053" s="132"/>
      <c r="J1053" s="88"/>
      <c r="K1053" s="88"/>
      <c r="L1053" s="106"/>
      <c r="M1053" s="88"/>
      <c r="N1053" s="88"/>
      <c r="O1053" s="88"/>
      <c r="P1053" s="88"/>
      <c r="Q1053" s="88"/>
      <c r="R1053" s="88"/>
      <c r="S1053" s="88"/>
    </row>
    <row r="1054" spans="1:19" ht="14.1" customHeight="1">
      <c r="A1054" s="13">
        <v>26</v>
      </c>
      <c r="B1054" s="85"/>
      <c r="C1054" s="75"/>
      <c r="D1054" s="38" t="s">
        <v>658</v>
      </c>
      <c r="E1054" s="179" t="s">
        <v>700</v>
      </c>
      <c r="F1054" s="19"/>
      <c r="G1054" s="65"/>
      <c r="H1054" s="180" t="s">
        <v>701</v>
      </c>
      <c r="I1054" s="158"/>
      <c r="J1054" s="88"/>
      <c r="K1054" s="88"/>
      <c r="L1054" s="106"/>
      <c r="M1054" s="88"/>
      <c r="N1054" s="88"/>
      <c r="O1054" s="88"/>
      <c r="P1054" s="88"/>
      <c r="Q1054" s="88"/>
      <c r="R1054" s="88"/>
      <c r="S1054" s="88"/>
    </row>
    <row r="1055" spans="1:19" ht="14.1" customHeight="1">
      <c r="A1055" s="13">
        <v>27</v>
      </c>
      <c r="B1055" s="85"/>
      <c r="E1055" s="21"/>
      <c r="F1055" s="21"/>
      <c r="G1055" s="21"/>
      <c r="H1055" s="180" t="s">
        <v>702</v>
      </c>
      <c r="I1055" s="132"/>
      <c r="J1055" s="88"/>
      <c r="K1055" s="88"/>
      <c r="L1055" s="106"/>
      <c r="M1055" s="88"/>
      <c r="N1055" s="88"/>
      <c r="O1055" s="88"/>
      <c r="P1055" s="88"/>
      <c r="Q1055" s="88"/>
      <c r="R1055" s="88"/>
      <c r="S1055" s="88"/>
    </row>
    <row r="1056" spans="1:19" ht="14.1" customHeight="1">
      <c r="A1056" s="13">
        <v>28</v>
      </c>
      <c r="B1056" s="85"/>
      <c r="C1056" s="181"/>
      <c r="E1056" s="75"/>
      <c r="F1056" s="25"/>
      <c r="G1056" s="25"/>
      <c r="H1056" s="25"/>
      <c r="I1056" s="158"/>
      <c r="J1056" s="88"/>
      <c r="K1056" s="88"/>
      <c r="L1056" s="106"/>
      <c r="M1056" s="88"/>
      <c r="N1056" s="88"/>
      <c r="O1056" s="88"/>
      <c r="P1056" s="88"/>
      <c r="Q1056" s="88"/>
      <c r="R1056" s="88"/>
      <c r="S1056" s="88"/>
    </row>
    <row r="1057" spans="1:20" ht="14.1" customHeight="1">
      <c r="A1057" s="13">
        <v>29</v>
      </c>
      <c r="B1057" s="85"/>
      <c r="C1057" s="182"/>
      <c r="D1057" s="38" t="s">
        <v>624</v>
      </c>
      <c r="E1057" s="179" t="s">
        <v>703</v>
      </c>
      <c r="F1057" s="25"/>
      <c r="G1057" s="25"/>
      <c r="H1057" s="15" t="s">
        <v>704</v>
      </c>
      <c r="I1057" s="132"/>
      <c r="J1057" s="88"/>
      <c r="K1057" s="88"/>
      <c r="L1057" s="106"/>
      <c r="M1057" s="88"/>
      <c r="N1057" s="88"/>
      <c r="O1057" s="88"/>
      <c r="P1057" s="88"/>
      <c r="Q1057" s="88"/>
      <c r="R1057" s="88"/>
      <c r="S1057" s="88"/>
    </row>
    <row r="1058" spans="1:20" ht="14.1" customHeight="1">
      <c r="A1058" s="13">
        <v>30</v>
      </c>
      <c r="B1058" s="85"/>
      <c r="D1058" s="37"/>
      <c r="F1058" s="30"/>
      <c r="G1058" s="30"/>
      <c r="H1058" s="15" t="s">
        <v>705</v>
      </c>
      <c r="I1058" s="131"/>
      <c r="J1058" s="88"/>
      <c r="K1058" s="88"/>
      <c r="L1058" s="106"/>
      <c r="M1058" s="88"/>
      <c r="N1058" s="88"/>
      <c r="O1058" s="88"/>
      <c r="P1058" s="88"/>
      <c r="Q1058" s="88"/>
      <c r="R1058" s="88"/>
      <c r="S1058" s="88"/>
    </row>
    <row r="1059" spans="1:20" ht="14.1" customHeight="1">
      <c r="A1059" s="13">
        <v>31</v>
      </c>
      <c r="B1059" s="85"/>
      <c r="C1059" s="183"/>
      <c r="D1059" s="37"/>
      <c r="F1059" s="30"/>
      <c r="G1059" s="30"/>
      <c r="H1059" s="15" t="s">
        <v>706</v>
      </c>
      <c r="I1059" s="158"/>
      <c r="J1059" s="88"/>
      <c r="K1059" s="88"/>
      <c r="L1059" s="106"/>
      <c r="M1059" s="88"/>
      <c r="N1059" s="88"/>
      <c r="O1059" s="88"/>
      <c r="P1059" s="88"/>
      <c r="Q1059" s="88"/>
      <c r="R1059" s="88"/>
      <c r="S1059" s="88"/>
    </row>
    <row r="1060" spans="1:20" ht="14.1" customHeight="1">
      <c r="A1060" s="13">
        <v>32</v>
      </c>
      <c r="B1060" s="85"/>
      <c r="C1060" s="183"/>
      <c r="F1060" s="30"/>
      <c r="G1060" s="30"/>
      <c r="H1060" s="15" t="s">
        <v>707</v>
      </c>
      <c r="I1060" s="132"/>
      <c r="J1060" s="88"/>
      <c r="K1060" s="88"/>
      <c r="L1060" s="106"/>
      <c r="M1060" s="88"/>
      <c r="N1060" s="88"/>
      <c r="O1060" s="88"/>
      <c r="P1060" s="88"/>
      <c r="Q1060" s="88"/>
      <c r="R1060" s="88"/>
      <c r="S1060" s="88"/>
    </row>
    <row r="1061" spans="1:20" ht="14.1" customHeight="1">
      <c r="A1061" s="13">
        <v>33</v>
      </c>
      <c r="B1061" s="85"/>
      <c r="C1061" s="183"/>
      <c r="F1061" s="30"/>
      <c r="G1061" s="30"/>
      <c r="H1061" s="15" t="s">
        <v>708</v>
      </c>
      <c r="I1061" s="158"/>
      <c r="J1061" s="88"/>
      <c r="K1061" s="88"/>
      <c r="L1061" s="106"/>
      <c r="M1061" s="88"/>
      <c r="N1061" s="88"/>
      <c r="O1061" s="88"/>
      <c r="P1061" s="88"/>
      <c r="Q1061" s="88"/>
      <c r="R1061" s="88"/>
      <c r="S1061" s="88"/>
    </row>
    <row r="1062" spans="1:20" ht="14.1" customHeight="1">
      <c r="A1062" s="13">
        <v>34</v>
      </c>
      <c r="B1062" s="91"/>
      <c r="C1062" s="183"/>
      <c r="H1062" s="15" t="s">
        <v>709</v>
      </c>
      <c r="I1062" s="132"/>
      <c r="J1062" s="106"/>
      <c r="K1062" s="88"/>
      <c r="L1062" s="106"/>
      <c r="M1062" s="88"/>
      <c r="N1062" s="88"/>
      <c r="O1062" s="88"/>
      <c r="P1062" s="88"/>
      <c r="Q1062" s="88"/>
      <c r="R1062" s="88"/>
      <c r="S1062" s="88"/>
    </row>
    <row r="1063" spans="1:20" ht="14.1" customHeight="1">
      <c r="A1063" s="13">
        <v>35</v>
      </c>
      <c r="B1063" s="85"/>
      <c r="C1063" s="183"/>
      <c r="I1063" s="158"/>
      <c r="J1063" s="106"/>
      <c r="K1063" s="88"/>
      <c r="L1063" s="106"/>
      <c r="M1063" s="88"/>
      <c r="N1063" s="88"/>
      <c r="O1063" s="88"/>
      <c r="P1063" s="88"/>
      <c r="Q1063" s="88"/>
      <c r="R1063" s="88"/>
      <c r="S1063" s="88"/>
    </row>
    <row r="1064" spans="1:20" ht="14.1" customHeight="1">
      <c r="A1064" s="13">
        <v>36</v>
      </c>
      <c r="B1064" s="85"/>
      <c r="D1064" s="37" t="s">
        <v>710</v>
      </c>
      <c r="E1064" s="15" t="s">
        <v>711</v>
      </c>
      <c r="F1064" s="30"/>
      <c r="G1064" s="30"/>
      <c r="H1064" s="30" t="s">
        <v>712</v>
      </c>
      <c r="I1064" s="132"/>
      <c r="J1064" s="106"/>
      <c r="K1064" s="88"/>
      <c r="L1064" s="106"/>
      <c r="M1064" s="88"/>
      <c r="N1064" s="88"/>
      <c r="O1064" s="88"/>
      <c r="P1064" s="88"/>
      <c r="Q1064" s="88"/>
      <c r="R1064" s="88"/>
      <c r="S1064" s="88"/>
    </row>
    <row r="1065" spans="1:20" ht="14.1" customHeight="1">
      <c r="A1065" s="13">
        <v>37</v>
      </c>
      <c r="B1065" s="85"/>
      <c r="F1065" s="30"/>
      <c r="G1065" s="30"/>
      <c r="H1065" s="30" t="s">
        <v>713</v>
      </c>
      <c r="M1065" s="88"/>
      <c r="N1065" s="88"/>
      <c r="O1065" s="88"/>
      <c r="P1065" s="88"/>
      <c r="Q1065" s="88"/>
      <c r="R1065" s="88"/>
      <c r="S1065" s="88"/>
    </row>
    <row r="1066" spans="1:20" ht="14.1" customHeight="1">
      <c r="A1066" s="13">
        <v>38</v>
      </c>
      <c r="B1066" s="85"/>
      <c r="J1066" s="106"/>
      <c r="K1066" s="88"/>
      <c r="L1066" s="106"/>
      <c r="M1066" s="88"/>
      <c r="N1066" s="88"/>
      <c r="O1066" s="88"/>
      <c r="P1066" s="88"/>
      <c r="Q1066" s="88"/>
      <c r="R1066" s="88"/>
      <c r="S1066" s="88"/>
    </row>
    <row r="1067" spans="1:20" ht="14.1" customHeight="1">
      <c r="A1067" s="13">
        <v>39</v>
      </c>
      <c r="B1067" s="85"/>
      <c r="C1067" s="75"/>
      <c r="I1067" s="158"/>
      <c r="J1067" s="106"/>
      <c r="K1067" s="88"/>
      <c r="L1067" s="106"/>
      <c r="M1067" s="88"/>
      <c r="N1067" s="88"/>
      <c r="O1067" s="88"/>
      <c r="P1067" s="88"/>
      <c r="Q1067" s="88"/>
      <c r="R1067" s="88"/>
      <c r="S1067" s="88"/>
    </row>
    <row r="1068" spans="1:20" ht="14.1" customHeight="1">
      <c r="A1068" s="13">
        <v>40</v>
      </c>
      <c r="B1068" s="85"/>
      <c r="C1068" s="82"/>
      <c r="I1068" s="30"/>
      <c r="J1068" s="106"/>
      <c r="K1068" s="88"/>
      <c r="L1068" s="106"/>
      <c r="M1068" s="88"/>
      <c r="N1068" s="88"/>
      <c r="O1068" s="88"/>
      <c r="P1068" s="88"/>
      <c r="Q1068" s="88"/>
      <c r="R1068" s="88"/>
      <c r="S1068" s="88"/>
    </row>
    <row r="1069" spans="1:20" ht="14.1" customHeight="1">
      <c r="A1069" s="13">
        <v>41</v>
      </c>
      <c r="B1069" s="85"/>
      <c r="C1069" s="82"/>
      <c r="F1069" s="30"/>
      <c r="G1069" s="30"/>
      <c r="H1069" s="30"/>
      <c r="I1069" s="30"/>
      <c r="J1069" s="88"/>
      <c r="K1069" s="88"/>
      <c r="L1069" s="88"/>
      <c r="M1069" s="88"/>
      <c r="N1069" s="88"/>
      <c r="O1069" s="88"/>
      <c r="P1069" s="88"/>
      <c r="Q1069" s="88"/>
      <c r="R1069" s="88"/>
      <c r="S1069" s="88"/>
    </row>
    <row r="1070" spans="1:20" ht="14.1" customHeight="1" thickBot="1">
      <c r="A1070" s="55">
        <v>42</v>
      </c>
      <c r="B1070" s="55"/>
      <c r="C1070" s="55"/>
      <c r="D1070" s="56"/>
      <c r="E1070" s="56"/>
      <c r="F1070" s="56"/>
      <c r="G1070" s="56"/>
      <c r="H1070" s="56"/>
      <c r="I1070" s="56"/>
      <c r="J1070" s="55"/>
      <c r="K1070" s="55"/>
      <c r="L1070" s="55"/>
      <c r="M1070" s="55"/>
      <c r="N1070" s="55"/>
      <c r="O1070" s="55"/>
      <c r="P1070" s="55"/>
      <c r="Q1070" s="55"/>
      <c r="R1070" s="55"/>
      <c r="S1070" s="55"/>
    </row>
    <row r="1071" spans="1:20" ht="14.1" customHeight="1">
      <c r="A1071" s="13" t="s">
        <v>155</v>
      </c>
      <c r="Q1071" s="13" t="s">
        <v>156</v>
      </c>
    </row>
    <row r="1072" spans="1:20" ht="14.1" customHeight="1" thickBot="1">
      <c r="A1072" s="55" t="s">
        <v>107</v>
      </c>
      <c r="B1072" s="55"/>
      <c r="C1072" s="55"/>
      <c r="D1072" s="56"/>
      <c r="E1072" s="56"/>
      <c r="F1072" s="56"/>
      <c r="G1072" s="56"/>
      <c r="H1072" s="56" t="s">
        <v>108</v>
      </c>
      <c r="I1072" s="56"/>
      <c r="J1072" s="55"/>
      <c r="K1072" s="55"/>
      <c r="L1072" s="55"/>
      <c r="M1072" s="55"/>
      <c r="N1072" s="55"/>
      <c r="O1072" s="55"/>
      <c r="P1072" s="55"/>
      <c r="Q1072" s="55"/>
      <c r="R1072" s="55"/>
      <c r="S1072" s="55" t="s">
        <v>714</v>
      </c>
      <c r="T1072" s="98"/>
    </row>
    <row r="1073" spans="1:19" ht="14.1" customHeight="1">
      <c r="A1073" s="13" t="s">
        <v>56</v>
      </c>
      <c r="G1073" s="15" t="s">
        <v>110</v>
      </c>
      <c r="H1073" s="15" t="s">
        <v>111</v>
      </c>
      <c r="K1073" s="58"/>
      <c r="L1073" s="58"/>
      <c r="N1073" s="58"/>
      <c r="O1073" s="58"/>
      <c r="P1073" s="58" t="s">
        <v>57</v>
      </c>
      <c r="S1073" s="59"/>
    </row>
    <row r="1074" spans="1:19" ht="14.1" customHeight="1">
      <c r="H1074" s="15" t="s">
        <v>112</v>
      </c>
      <c r="K1074" s="60"/>
      <c r="L1074" s="61"/>
      <c r="O1074" s="60"/>
      <c r="P1074" s="60" t="s">
        <v>58</v>
      </c>
      <c r="Q1074" s="61" t="s">
        <v>59</v>
      </c>
      <c r="S1074" s="62"/>
    </row>
    <row r="1075" spans="1:19" ht="14.1" customHeight="1">
      <c r="A1075" s="13" t="s">
        <v>60</v>
      </c>
      <c r="K1075" s="60"/>
      <c r="L1075" s="61"/>
      <c r="M1075" s="60"/>
      <c r="P1075" s="60"/>
      <c r="Q1075" s="61" t="s">
        <v>61</v>
      </c>
      <c r="S1075" s="62"/>
    </row>
    <row r="1076" spans="1:19" ht="14.1" customHeight="1">
      <c r="A1076" s="13" t="s">
        <v>714</v>
      </c>
      <c r="K1076" s="60"/>
      <c r="L1076" s="61"/>
      <c r="M1076" s="60"/>
      <c r="P1076" s="60"/>
      <c r="Q1076" s="61" t="s">
        <v>62</v>
      </c>
      <c r="S1076" s="62"/>
    </row>
    <row r="1077" spans="1:19" ht="14.1" customHeight="1">
      <c r="A1077" s="57"/>
      <c r="B1077" s="57"/>
      <c r="C1077" s="57"/>
      <c r="D1077" s="24"/>
      <c r="E1077" s="24"/>
      <c r="F1077" s="24"/>
      <c r="G1077" s="24"/>
      <c r="H1077" s="24"/>
      <c r="I1077" s="24"/>
      <c r="J1077" s="57"/>
      <c r="K1077" s="57"/>
      <c r="L1077" s="57"/>
      <c r="M1077" s="57"/>
      <c r="N1077" s="57"/>
      <c r="O1077" s="57"/>
      <c r="P1077" s="57"/>
      <c r="Q1077" s="99" t="s">
        <v>113</v>
      </c>
      <c r="R1077" s="57"/>
      <c r="S1077" s="57"/>
    </row>
    <row r="1078" spans="1:19" ht="14.1" customHeight="1">
      <c r="B1078" s="63"/>
      <c r="C1078" s="64"/>
      <c r="D1078" s="65"/>
      <c r="E1078" s="65"/>
      <c r="F1078" s="65"/>
      <c r="G1078" s="65"/>
      <c r="H1078" s="65"/>
      <c r="I1078" s="65"/>
      <c r="J1078" s="64"/>
      <c r="K1078" s="64"/>
      <c r="L1078" s="64"/>
      <c r="M1078" s="64"/>
      <c r="N1078" s="64"/>
      <c r="O1078" s="64"/>
      <c r="P1078" s="64"/>
      <c r="Q1078" s="99" t="s">
        <v>114</v>
      </c>
      <c r="R1078" s="64"/>
      <c r="S1078" s="64"/>
    </row>
    <row r="1079" spans="1:19" ht="14.1" customHeight="1" thickBot="1">
      <c r="A1079" s="55" t="s">
        <v>63</v>
      </c>
      <c r="B1079" s="55"/>
      <c r="C1079" s="55"/>
      <c r="D1079" s="56"/>
      <c r="E1079" s="56"/>
      <c r="F1079" s="56"/>
      <c r="G1079" s="56"/>
      <c r="H1079" s="56"/>
      <c r="I1079" s="56"/>
      <c r="J1079" s="55"/>
      <c r="K1079" s="55"/>
      <c r="L1079" s="55"/>
      <c r="M1079" s="55"/>
      <c r="N1079" s="55"/>
      <c r="O1079" s="55"/>
      <c r="P1079" s="55"/>
      <c r="Q1079" s="100" t="s">
        <v>115</v>
      </c>
      <c r="R1079" s="55"/>
      <c r="S1079" s="55"/>
    </row>
    <row r="1080" spans="1:19" ht="14.1" customHeight="1">
      <c r="A1080" s="13">
        <v>1</v>
      </c>
      <c r="B1080" s="63"/>
      <c r="C1080" s="65" t="s">
        <v>329</v>
      </c>
      <c r="D1080" s="145" t="s">
        <v>715</v>
      </c>
      <c r="E1080" s="19"/>
      <c r="F1080" s="30"/>
      <c r="G1080" s="30"/>
      <c r="H1080" s="15" t="s">
        <v>340</v>
      </c>
      <c r="I1080" s="19"/>
      <c r="J1080" s="64"/>
      <c r="K1080" s="69"/>
      <c r="L1080" s="69"/>
      <c r="M1080" s="69"/>
      <c r="N1080" s="63"/>
      <c r="O1080" s="69"/>
      <c r="P1080" s="63"/>
      <c r="Q1080" s="63"/>
      <c r="R1080" s="63"/>
      <c r="S1080" s="69"/>
    </row>
    <row r="1081" spans="1:19" ht="14.1" customHeight="1">
      <c r="A1081" s="13">
        <v>2</v>
      </c>
      <c r="B1081" s="63"/>
      <c r="C1081" s="69"/>
      <c r="I1081" s="19"/>
      <c r="J1081" s="69"/>
      <c r="K1081" s="64"/>
      <c r="L1081" s="69"/>
      <c r="M1081" s="69"/>
      <c r="N1081" s="69"/>
      <c r="O1081" s="69"/>
      <c r="P1081" s="69"/>
      <c r="Q1081" s="64"/>
      <c r="R1081" s="64"/>
      <c r="S1081" s="72"/>
    </row>
    <row r="1082" spans="1:19" ht="14.1" customHeight="1">
      <c r="A1082" s="57">
        <v>3</v>
      </c>
      <c r="B1082" s="73"/>
      <c r="C1082" s="15"/>
      <c r="D1082" s="65" t="s">
        <v>716</v>
      </c>
      <c r="E1082" s="15" t="s">
        <v>717</v>
      </c>
      <c r="F1082" s="30"/>
      <c r="G1082" s="30"/>
      <c r="H1082" s="30" t="s">
        <v>718</v>
      </c>
      <c r="I1082" s="23"/>
      <c r="J1082" s="117"/>
      <c r="K1082" s="117"/>
      <c r="L1082" s="78"/>
      <c r="M1082" s="78"/>
      <c r="N1082" s="79"/>
      <c r="O1082" s="78"/>
      <c r="P1082" s="78"/>
      <c r="Q1082" s="78"/>
      <c r="R1082" s="78"/>
      <c r="S1082" s="78"/>
    </row>
    <row r="1083" spans="1:19" ht="14.1" customHeight="1">
      <c r="A1083" s="13">
        <v>4</v>
      </c>
      <c r="B1083" s="80"/>
      <c r="C1083" s="15"/>
      <c r="F1083" s="30"/>
      <c r="G1083" s="30"/>
      <c r="H1083" s="30" t="s">
        <v>719</v>
      </c>
      <c r="I1083" s="25"/>
      <c r="J1083" s="82"/>
      <c r="K1083" s="82"/>
      <c r="L1083" s="82"/>
      <c r="M1083" s="82"/>
      <c r="N1083" s="82"/>
      <c r="O1083" s="82"/>
      <c r="P1083" s="82"/>
      <c r="Q1083" s="82"/>
      <c r="R1083" s="82"/>
      <c r="S1083" s="82"/>
    </row>
    <row r="1084" spans="1:19" ht="14.1" customHeight="1">
      <c r="A1084" s="13">
        <v>5</v>
      </c>
      <c r="B1084" s="80"/>
      <c r="C1084" s="15"/>
      <c r="F1084" s="30"/>
      <c r="G1084" s="30"/>
      <c r="H1084" s="30" t="s">
        <v>720</v>
      </c>
      <c r="I1084" s="25"/>
      <c r="J1084" s="82"/>
      <c r="K1084" s="82"/>
      <c r="L1084" s="82"/>
      <c r="M1084" s="84"/>
      <c r="N1084" s="84"/>
      <c r="O1084" s="84"/>
      <c r="P1084" s="84"/>
      <c r="Q1084" s="84"/>
      <c r="R1084" s="84"/>
      <c r="S1084" s="84"/>
    </row>
    <row r="1085" spans="1:19" ht="14.1" customHeight="1">
      <c r="A1085" s="13">
        <v>6</v>
      </c>
      <c r="B1085" s="85"/>
      <c r="C1085" s="15"/>
      <c r="F1085" s="30"/>
      <c r="G1085" s="30"/>
      <c r="H1085" s="30"/>
      <c r="I1085" s="30"/>
      <c r="J1085" s="106"/>
      <c r="K1085" s="106"/>
      <c r="L1085" s="106"/>
      <c r="M1085" s="88"/>
      <c r="N1085" s="88"/>
      <c r="O1085" s="88"/>
      <c r="P1085" s="88"/>
      <c r="Q1085" s="88"/>
      <c r="R1085" s="88"/>
      <c r="S1085" s="88"/>
    </row>
    <row r="1086" spans="1:19" ht="14.1" customHeight="1">
      <c r="A1086" s="13">
        <v>7</v>
      </c>
      <c r="B1086" s="85"/>
      <c r="C1086" s="15"/>
      <c r="D1086" s="37" t="s">
        <v>721</v>
      </c>
      <c r="E1086" s="180" t="s">
        <v>722</v>
      </c>
      <c r="F1086" s="30"/>
      <c r="G1086" s="30"/>
      <c r="H1086" s="30" t="s">
        <v>723</v>
      </c>
      <c r="I1086" s="30"/>
      <c r="J1086" s="88"/>
      <c r="K1086" s="88"/>
      <c r="L1086" s="88"/>
      <c r="M1086" s="88"/>
      <c r="N1086" s="88"/>
      <c r="O1086" s="88"/>
      <c r="P1086" s="88"/>
      <c r="Q1086" s="88"/>
      <c r="R1086" s="88"/>
      <c r="S1086" s="88"/>
    </row>
    <row r="1087" spans="1:19" ht="14.1" customHeight="1">
      <c r="A1087" s="13">
        <v>8</v>
      </c>
      <c r="B1087" s="85"/>
      <c r="C1087" s="15"/>
      <c r="D1087" s="37"/>
      <c r="F1087" s="30"/>
      <c r="G1087" s="30"/>
      <c r="H1087" s="30" t="s">
        <v>724</v>
      </c>
      <c r="I1087" s="30"/>
      <c r="J1087" s="88"/>
      <c r="K1087" s="88"/>
      <c r="L1087" s="88"/>
      <c r="M1087" s="88"/>
      <c r="N1087" s="88"/>
      <c r="O1087" s="88"/>
      <c r="P1087" s="88"/>
      <c r="Q1087" s="88"/>
      <c r="R1087" s="88"/>
      <c r="S1087" s="88"/>
    </row>
    <row r="1088" spans="1:19" ht="14.1" customHeight="1">
      <c r="A1088" s="13">
        <v>9</v>
      </c>
      <c r="B1088" s="85"/>
      <c r="C1088" s="15"/>
      <c r="D1088" s="37"/>
      <c r="F1088" s="30"/>
      <c r="G1088" s="30"/>
      <c r="H1088" s="30" t="s">
        <v>725</v>
      </c>
      <c r="I1088" s="30"/>
      <c r="J1088" s="88"/>
      <c r="K1088" s="88"/>
      <c r="L1088" s="88"/>
      <c r="M1088" s="88"/>
      <c r="N1088" s="88"/>
      <c r="O1088" s="88"/>
      <c r="P1088" s="88"/>
      <c r="Q1088" s="88"/>
      <c r="R1088" s="88"/>
      <c r="S1088" s="88"/>
    </row>
    <row r="1089" spans="1:19" ht="14.1" customHeight="1">
      <c r="A1089" s="13">
        <v>10</v>
      </c>
      <c r="B1089" s="85"/>
      <c r="C1089" s="15"/>
      <c r="D1089" s="37"/>
      <c r="F1089" s="30"/>
      <c r="G1089" s="30"/>
      <c r="H1089" s="30"/>
      <c r="I1089" s="30"/>
      <c r="J1089" s="88"/>
      <c r="K1089" s="88"/>
      <c r="L1089" s="88"/>
      <c r="M1089" s="88"/>
      <c r="N1089" s="88"/>
      <c r="O1089" s="88"/>
      <c r="P1089" s="88"/>
      <c r="Q1089" s="88"/>
      <c r="R1089" s="88"/>
      <c r="S1089" s="88"/>
    </row>
    <row r="1090" spans="1:19" ht="14.1" customHeight="1">
      <c r="A1090" s="13">
        <v>11</v>
      </c>
      <c r="B1090" s="85"/>
      <c r="C1090" s="15"/>
      <c r="D1090" s="37" t="s">
        <v>479</v>
      </c>
      <c r="E1090" s="180" t="s">
        <v>726</v>
      </c>
      <c r="F1090" s="30"/>
      <c r="G1090" s="30"/>
      <c r="H1090" s="30" t="s">
        <v>727</v>
      </c>
      <c r="I1090" s="30"/>
      <c r="J1090" s="88"/>
      <c r="K1090" s="88"/>
      <c r="L1090" s="88"/>
      <c r="M1090" s="88"/>
      <c r="N1090" s="88"/>
      <c r="O1090" s="88"/>
      <c r="P1090" s="88"/>
      <c r="Q1090" s="88"/>
      <c r="R1090" s="88"/>
      <c r="S1090" s="88"/>
    </row>
    <row r="1091" spans="1:19" ht="14.1" customHeight="1">
      <c r="A1091" s="13">
        <v>12</v>
      </c>
      <c r="B1091" s="85"/>
      <c r="C1091" s="37"/>
      <c r="D1091" s="37"/>
      <c r="F1091" s="30"/>
      <c r="G1091" s="30"/>
      <c r="H1091" s="30" t="s">
        <v>728</v>
      </c>
      <c r="I1091" s="30"/>
      <c r="J1091" s="88"/>
      <c r="K1091" s="88"/>
      <c r="L1091" s="88"/>
      <c r="M1091" s="88"/>
      <c r="N1091" s="88"/>
      <c r="O1091" s="88"/>
      <c r="P1091" s="88"/>
      <c r="Q1091" s="88"/>
      <c r="R1091" s="88"/>
      <c r="S1091" s="88"/>
    </row>
    <row r="1092" spans="1:19" ht="14.1" customHeight="1">
      <c r="A1092" s="13">
        <v>13</v>
      </c>
      <c r="B1092" s="85"/>
      <c r="C1092" s="15"/>
      <c r="F1092" s="30"/>
      <c r="G1092" s="30"/>
      <c r="H1092" s="30" t="s">
        <v>729</v>
      </c>
      <c r="I1092" s="30"/>
      <c r="J1092" s="88"/>
      <c r="K1092" s="88"/>
      <c r="L1092" s="88"/>
      <c r="M1092" s="88"/>
      <c r="N1092" s="88"/>
      <c r="O1092" s="88"/>
      <c r="P1092" s="88"/>
      <c r="Q1092" s="88"/>
      <c r="R1092" s="88"/>
      <c r="S1092" s="88"/>
    </row>
    <row r="1093" spans="1:19" ht="14.1" customHeight="1">
      <c r="A1093" s="13">
        <v>14</v>
      </c>
      <c r="H1093" s="30" t="s">
        <v>730</v>
      </c>
      <c r="M1093" s="88"/>
      <c r="N1093" s="88"/>
      <c r="O1093" s="88"/>
      <c r="P1093" s="88"/>
      <c r="Q1093" s="88"/>
      <c r="R1093" s="88"/>
      <c r="S1093" s="88"/>
    </row>
    <row r="1094" spans="1:19" ht="14.1" customHeight="1">
      <c r="A1094" s="13">
        <v>15</v>
      </c>
      <c r="H1094" s="30" t="s">
        <v>731</v>
      </c>
      <c r="M1094" s="88"/>
      <c r="N1094" s="88"/>
      <c r="O1094" s="88"/>
      <c r="P1094" s="88"/>
      <c r="Q1094" s="88"/>
      <c r="R1094" s="88"/>
      <c r="S1094" s="88"/>
    </row>
    <row r="1095" spans="1:19" ht="14.1" customHeight="1">
      <c r="A1095" s="13">
        <v>16</v>
      </c>
      <c r="B1095" s="85"/>
      <c r="H1095" s="30" t="s">
        <v>732</v>
      </c>
      <c r="J1095" s="88"/>
      <c r="K1095" s="88"/>
      <c r="L1095" s="88"/>
      <c r="M1095" s="88"/>
      <c r="N1095" s="88"/>
      <c r="O1095" s="88"/>
      <c r="P1095" s="88"/>
      <c r="Q1095" s="88"/>
      <c r="R1095" s="88"/>
      <c r="S1095" s="88"/>
    </row>
    <row r="1096" spans="1:19" ht="14.1" customHeight="1">
      <c r="A1096" s="13">
        <v>17</v>
      </c>
      <c r="B1096" s="85"/>
      <c r="J1096" s="88"/>
      <c r="K1096" s="88"/>
      <c r="L1096" s="88"/>
      <c r="M1096" s="88"/>
      <c r="N1096" s="88"/>
      <c r="O1096" s="88"/>
      <c r="P1096" s="88"/>
      <c r="Q1096" s="88"/>
      <c r="R1096" s="88"/>
      <c r="S1096" s="88"/>
    </row>
    <row r="1097" spans="1:19" ht="14.1" customHeight="1">
      <c r="A1097" s="13">
        <v>18</v>
      </c>
      <c r="B1097" s="85"/>
      <c r="C1097" s="15"/>
      <c r="D1097" s="37" t="s">
        <v>733</v>
      </c>
      <c r="E1097" s="15" t="s">
        <v>734</v>
      </c>
      <c r="F1097" s="30"/>
      <c r="G1097" s="30"/>
      <c r="H1097" s="30" t="s">
        <v>735</v>
      </c>
      <c r="I1097" s="30"/>
      <c r="J1097" s="88"/>
      <c r="K1097" s="88"/>
      <c r="L1097" s="88"/>
      <c r="M1097" s="88"/>
      <c r="N1097" s="88"/>
      <c r="O1097" s="88"/>
      <c r="P1097" s="88"/>
      <c r="Q1097" s="88"/>
      <c r="R1097" s="88"/>
      <c r="S1097" s="88"/>
    </row>
    <row r="1098" spans="1:19" ht="14.1" customHeight="1">
      <c r="A1098" s="13">
        <v>19</v>
      </c>
      <c r="B1098" s="85"/>
      <c r="C1098" s="15"/>
      <c r="F1098" s="30"/>
      <c r="G1098" s="30"/>
      <c r="H1098" s="30"/>
      <c r="I1098" s="30"/>
      <c r="J1098" s="88"/>
      <c r="K1098" s="88"/>
      <c r="L1098" s="88"/>
      <c r="M1098" s="88"/>
      <c r="N1098" s="88"/>
      <c r="O1098" s="88"/>
      <c r="P1098" s="88"/>
      <c r="Q1098" s="88"/>
      <c r="R1098" s="88"/>
      <c r="S1098" s="88"/>
    </row>
    <row r="1099" spans="1:19" ht="14.1" customHeight="1">
      <c r="A1099" s="13">
        <v>20</v>
      </c>
      <c r="B1099" s="85"/>
      <c r="C1099" s="15"/>
      <c r="D1099" s="37" t="s">
        <v>736</v>
      </c>
      <c r="E1099" s="15" t="s">
        <v>737</v>
      </c>
      <c r="F1099" s="30"/>
      <c r="G1099" s="30"/>
      <c r="H1099" s="30" t="s">
        <v>738</v>
      </c>
      <c r="I1099" s="30"/>
      <c r="J1099" s="88"/>
      <c r="K1099" s="88"/>
      <c r="L1099" s="88"/>
      <c r="M1099" s="88"/>
      <c r="N1099" s="88"/>
      <c r="O1099" s="88"/>
      <c r="P1099" s="88"/>
      <c r="Q1099" s="88"/>
      <c r="R1099" s="88"/>
      <c r="S1099" s="88"/>
    </row>
    <row r="1100" spans="1:19" ht="14.1" customHeight="1">
      <c r="A1100" s="13">
        <v>21</v>
      </c>
      <c r="B1100" s="85"/>
      <c r="C1100" s="15"/>
      <c r="F1100" s="30"/>
      <c r="G1100" s="30"/>
      <c r="H1100" s="30" t="s">
        <v>739</v>
      </c>
      <c r="I1100" s="30"/>
      <c r="J1100" s="88"/>
      <c r="K1100" s="88"/>
      <c r="L1100" s="88"/>
      <c r="M1100" s="88"/>
      <c r="N1100" s="88"/>
      <c r="O1100" s="88"/>
      <c r="P1100" s="88"/>
      <c r="Q1100" s="88"/>
      <c r="R1100" s="88"/>
      <c r="S1100" s="88"/>
    </row>
    <row r="1101" spans="1:19" ht="14.1" customHeight="1">
      <c r="A1101" s="13">
        <v>22</v>
      </c>
      <c r="B1101" s="85"/>
      <c r="C1101" s="15"/>
      <c r="F1101" s="30"/>
      <c r="G1101" s="30"/>
      <c r="H1101" s="30"/>
      <c r="I1101" s="30"/>
      <c r="J1101" s="88"/>
      <c r="K1101" s="88"/>
      <c r="L1101" s="88"/>
      <c r="M1101" s="88"/>
      <c r="N1101" s="88"/>
      <c r="O1101" s="88"/>
      <c r="P1101" s="88"/>
      <c r="Q1101" s="88"/>
      <c r="R1101" s="88"/>
      <c r="S1101" s="88"/>
    </row>
    <row r="1102" spans="1:19" ht="14.1" customHeight="1">
      <c r="A1102" s="13">
        <v>23</v>
      </c>
      <c r="B1102" s="85"/>
      <c r="C1102" s="15"/>
      <c r="D1102" s="37" t="s">
        <v>740</v>
      </c>
      <c r="E1102" s="180" t="s">
        <v>741</v>
      </c>
      <c r="F1102" s="30"/>
      <c r="G1102" s="30"/>
      <c r="H1102" s="30" t="s">
        <v>742</v>
      </c>
      <c r="I1102" s="30"/>
      <c r="J1102" s="88"/>
      <c r="K1102" s="88"/>
      <c r="L1102" s="88"/>
      <c r="M1102" s="88"/>
      <c r="N1102" s="88"/>
      <c r="O1102" s="88"/>
      <c r="P1102" s="88"/>
      <c r="Q1102" s="88"/>
      <c r="R1102" s="88"/>
      <c r="S1102" s="88"/>
    </row>
    <row r="1103" spans="1:19" ht="14.1" customHeight="1">
      <c r="A1103" s="13">
        <v>24</v>
      </c>
      <c r="B1103" s="85"/>
      <c r="C1103" s="75"/>
      <c r="F1103" s="30"/>
      <c r="G1103" s="30"/>
      <c r="H1103" s="30" t="s">
        <v>743</v>
      </c>
      <c r="I1103" s="30"/>
      <c r="J1103" s="106"/>
      <c r="K1103" s="88"/>
      <c r="L1103" s="106"/>
      <c r="M1103" s="88"/>
      <c r="N1103" s="88"/>
      <c r="O1103" s="88"/>
      <c r="P1103" s="88"/>
      <c r="Q1103" s="88"/>
      <c r="R1103" s="88"/>
      <c r="S1103" s="88"/>
    </row>
    <row r="1104" spans="1:19" ht="14.1" customHeight="1">
      <c r="A1104" s="13">
        <v>25</v>
      </c>
      <c r="B1104" s="85"/>
      <c r="C1104" s="37"/>
      <c r="F1104" s="30"/>
      <c r="G1104" s="30"/>
      <c r="H1104" s="30" t="s">
        <v>744</v>
      </c>
      <c r="I1104" s="30"/>
      <c r="J1104" s="106"/>
      <c r="K1104" s="88"/>
      <c r="L1104" s="106"/>
      <c r="M1104" s="88"/>
      <c r="N1104" s="88"/>
      <c r="O1104" s="88"/>
      <c r="P1104" s="88"/>
      <c r="Q1104" s="88"/>
      <c r="R1104" s="88"/>
      <c r="S1104" s="88"/>
    </row>
    <row r="1105" spans="1:19" ht="14.1" customHeight="1">
      <c r="A1105" s="13">
        <v>26</v>
      </c>
      <c r="B1105" s="85"/>
      <c r="C1105" s="183"/>
      <c r="I1105" s="30"/>
      <c r="J1105" s="106"/>
      <c r="K1105" s="88"/>
      <c r="L1105" s="106"/>
      <c r="M1105" s="88"/>
      <c r="N1105" s="88"/>
      <c r="O1105" s="88"/>
      <c r="P1105" s="88"/>
      <c r="Q1105" s="88"/>
      <c r="R1105" s="88"/>
      <c r="S1105" s="88"/>
    </row>
    <row r="1106" spans="1:19" ht="14.1" customHeight="1">
      <c r="A1106" s="13">
        <v>27</v>
      </c>
      <c r="B1106" s="85"/>
      <c r="C1106" s="65" t="s">
        <v>334</v>
      </c>
      <c r="D1106" s="145" t="s">
        <v>745</v>
      </c>
      <c r="E1106" s="19"/>
      <c r="F1106" s="30"/>
      <c r="G1106" s="30"/>
      <c r="H1106" s="15" t="s">
        <v>686</v>
      </c>
      <c r="I1106" s="30"/>
      <c r="K1106" s="88"/>
      <c r="L1106" s="106"/>
      <c r="M1106" s="88"/>
      <c r="N1106" s="88"/>
      <c r="O1106" s="88"/>
      <c r="P1106" s="88"/>
      <c r="Q1106" s="88"/>
      <c r="R1106" s="88"/>
      <c r="S1106" s="88"/>
    </row>
    <row r="1107" spans="1:19" ht="14.1" customHeight="1">
      <c r="A1107" s="13">
        <v>28</v>
      </c>
      <c r="B1107" s="85"/>
      <c r="C1107" s="82"/>
      <c r="I1107" s="30"/>
      <c r="J1107" s="106"/>
      <c r="K1107" s="88"/>
      <c r="L1107" s="106"/>
      <c r="M1107" s="88"/>
      <c r="N1107" s="88"/>
      <c r="O1107" s="88"/>
      <c r="P1107" s="88"/>
      <c r="Q1107" s="88"/>
      <c r="R1107" s="88"/>
      <c r="S1107" s="88"/>
    </row>
    <row r="1108" spans="1:19" ht="14.1" customHeight="1">
      <c r="A1108" s="13">
        <v>29</v>
      </c>
      <c r="B1108" s="85"/>
      <c r="D1108" s="184" t="s">
        <v>572</v>
      </c>
      <c r="E1108" s="15" t="s">
        <v>746</v>
      </c>
      <c r="F1108" s="30"/>
      <c r="G1108" s="30"/>
      <c r="H1108" s="158" t="s">
        <v>747</v>
      </c>
      <c r="J1108" s="106"/>
      <c r="K1108" s="88"/>
      <c r="L1108" s="106"/>
      <c r="M1108" s="88"/>
      <c r="N1108" s="88"/>
      <c r="O1108" s="88"/>
      <c r="P1108" s="88"/>
      <c r="Q1108" s="88"/>
      <c r="R1108" s="88"/>
      <c r="S1108" s="88"/>
    </row>
    <row r="1109" spans="1:19" ht="14.1" customHeight="1">
      <c r="A1109" s="13">
        <v>30</v>
      </c>
      <c r="B1109" s="85"/>
      <c r="F1109" s="30"/>
      <c r="G1109" s="30"/>
      <c r="H1109" s="132"/>
      <c r="J1109" s="106"/>
      <c r="K1109" s="88"/>
      <c r="L1109" s="106"/>
      <c r="M1109" s="88"/>
      <c r="N1109" s="88"/>
      <c r="O1109" s="88"/>
      <c r="P1109" s="88"/>
      <c r="Q1109" s="88"/>
      <c r="R1109" s="88"/>
      <c r="S1109" s="88"/>
    </row>
    <row r="1110" spans="1:19" ht="14.1" customHeight="1">
      <c r="A1110" s="13">
        <v>31</v>
      </c>
      <c r="B1110" s="85"/>
      <c r="E1110" s="86"/>
      <c r="F1110" s="30"/>
      <c r="G1110" s="164"/>
      <c r="H1110" s="158" t="s">
        <v>748</v>
      </c>
      <c r="I1110" s="30"/>
      <c r="J1110" s="106"/>
      <c r="K1110" s="88"/>
      <c r="L1110" s="106"/>
      <c r="M1110" s="88"/>
      <c r="N1110" s="88"/>
      <c r="O1110" s="88"/>
      <c r="P1110" s="88"/>
      <c r="Q1110" s="88"/>
      <c r="R1110" s="88"/>
      <c r="S1110" s="88"/>
    </row>
    <row r="1111" spans="1:19" ht="14.1" customHeight="1">
      <c r="A1111" s="13">
        <v>32</v>
      </c>
      <c r="B1111" s="85"/>
      <c r="F1111" s="30"/>
      <c r="G1111" s="30"/>
      <c r="H1111" s="132"/>
      <c r="I1111" s="30"/>
      <c r="J1111" s="106"/>
      <c r="K1111" s="88"/>
      <c r="L1111" s="106"/>
      <c r="M1111" s="88"/>
      <c r="N1111" s="88"/>
      <c r="O1111" s="88"/>
      <c r="P1111" s="88"/>
      <c r="Q1111" s="88"/>
      <c r="R1111" s="88"/>
      <c r="S1111" s="88"/>
    </row>
    <row r="1112" spans="1:19" ht="14.1" customHeight="1">
      <c r="A1112" s="13">
        <v>33</v>
      </c>
      <c r="B1112" s="85"/>
      <c r="D1112" s="184" t="s">
        <v>563</v>
      </c>
      <c r="E1112" s="15" t="s">
        <v>749</v>
      </c>
      <c r="F1112" s="30"/>
      <c r="G1112" s="30"/>
      <c r="H1112" s="158" t="s">
        <v>750</v>
      </c>
      <c r="I1112" s="30"/>
      <c r="J1112" s="88"/>
      <c r="K1112" s="88"/>
      <c r="L1112" s="106"/>
      <c r="M1112" s="88"/>
      <c r="N1112" s="88"/>
      <c r="O1112" s="88"/>
      <c r="P1112" s="88"/>
      <c r="Q1112" s="88"/>
      <c r="R1112" s="88"/>
      <c r="S1112" s="88"/>
    </row>
    <row r="1113" spans="1:19" ht="14.1" customHeight="1">
      <c r="A1113" s="13">
        <v>34</v>
      </c>
      <c r="B1113" s="85"/>
      <c r="F1113" s="30"/>
      <c r="G1113" s="30"/>
      <c r="H1113" s="132"/>
      <c r="I1113" s="30"/>
      <c r="K1113" s="88"/>
      <c r="L1113" s="106"/>
      <c r="M1113" s="88"/>
      <c r="N1113" s="88"/>
      <c r="O1113" s="88"/>
      <c r="P1113" s="88"/>
      <c r="Q1113" s="88"/>
      <c r="R1113" s="88"/>
      <c r="S1113" s="88"/>
    </row>
    <row r="1114" spans="1:19" ht="14.1" customHeight="1">
      <c r="A1114" s="13">
        <v>35</v>
      </c>
      <c r="B1114" s="85"/>
      <c r="C1114" s="82"/>
      <c r="E1114" s="86"/>
      <c r="F1114" s="30"/>
      <c r="G1114" s="30"/>
      <c r="H1114" s="158" t="s">
        <v>748</v>
      </c>
      <c r="I1114" s="30"/>
      <c r="L1114" s="106"/>
      <c r="M1114" s="88"/>
      <c r="N1114" s="88"/>
      <c r="O1114" s="88"/>
      <c r="P1114" s="88"/>
      <c r="Q1114" s="88"/>
      <c r="R1114" s="88"/>
      <c r="S1114" s="88"/>
    </row>
    <row r="1115" spans="1:19" ht="14.1" customHeight="1">
      <c r="A1115" s="13">
        <v>36</v>
      </c>
      <c r="B1115" s="91"/>
      <c r="L1115" s="106"/>
      <c r="M1115" s="88"/>
      <c r="N1115" s="88"/>
      <c r="O1115" s="88"/>
      <c r="P1115" s="88"/>
      <c r="Q1115" s="88"/>
      <c r="R1115" s="88"/>
      <c r="S1115" s="88"/>
    </row>
    <row r="1116" spans="1:19" ht="14.1" customHeight="1">
      <c r="A1116" s="13">
        <v>37</v>
      </c>
      <c r="B1116" s="85"/>
      <c r="D1116" s="184" t="s">
        <v>616</v>
      </c>
      <c r="E1116" s="15" t="s">
        <v>751</v>
      </c>
      <c r="F1116" s="30"/>
      <c r="G1116" s="30"/>
      <c r="H1116" s="158" t="s">
        <v>752</v>
      </c>
      <c r="L1116" s="106"/>
      <c r="M1116" s="88"/>
      <c r="N1116" s="88"/>
      <c r="O1116" s="88"/>
      <c r="P1116" s="88"/>
      <c r="Q1116" s="88"/>
      <c r="R1116" s="88"/>
      <c r="S1116" s="88"/>
    </row>
    <row r="1117" spans="1:19" ht="14.1" customHeight="1">
      <c r="A1117" s="13">
        <v>38</v>
      </c>
      <c r="B1117" s="85"/>
      <c r="F1117" s="30"/>
      <c r="G1117" s="30"/>
      <c r="H1117" s="185"/>
      <c r="L1117" s="106"/>
      <c r="M1117" s="88"/>
      <c r="N1117" s="88"/>
      <c r="O1117" s="88"/>
      <c r="P1117" s="88"/>
      <c r="Q1117" s="88"/>
      <c r="R1117" s="88"/>
      <c r="S1117" s="88"/>
    </row>
    <row r="1118" spans="1:19" ht="14.1" customHeight="1">
      <c r="A1118" s="13">
        <v>39</v>
      </c>
      <c r="B1118" s="85"/>
      <c r="C1118" s="82"/>
      <c r="E1118" s="86"/>
      <c r="F1118" s="30"/>
      <c r="G1118" s="30"/>
      <c r="H1118" s="158" t="s">
        <v>748</v>
      </c>
      <c r="L1118" s="106"/>
      <c r="M1118" s="88"/>
      <c r="N1118" s="88"/>
      <c r="O1118" s="88"/>
      <c r="P1118" s="88"/>
      <c r="Q1118" s="88"/>
      <c r="R1118" s="88"/>
      <c r="S1118" s="88"/>
    </row>
    <row r="1119" spans="1:19" ht="14.1" customHeight="1">
      <c r="A1119" s="13">
        <v>40</v>
      </c>
      <c r="B1119" s="85"/>
      <c r="C1119" s="82"/>
      <c r="L1119" s="106"/>
      <c r="M1119" s="88"/>
      <c r="N1119" s="88"/>
      <c r="O1119" s="88"/>
      <c r="P1119" s="88"/>
      <c r="Q1119" s="88"/>
      <c r="R1119" s="88"/>
      <c r="S1119" s="88"/>
    </row>
    <row r="1120" spans="1:19" ht="14.1" customHeight="1">
      <c r="A1120" s="13">
        <v>41</v>
      </c>
      <c r="B1120" s="85"/>
      <c r="C1120" s="82"/>
      <c r="D1120" s="184" t="s">
        <v>658</v>
      </c>
      <c r="E1120" s="180" t="s">
        <v>753</v>
      </c>
      <c r="F1120" s="180"/>
      <c r="G1120" s="30"/>
      <c r="H1120" s="30" t="s">
        <v>754</v>
      </c>
      <c r="N1120" s="88"/>
      <c r="O1120" s="88"/>
      <c r="P1120" s="88"/>
      <c r="Q1120" s="88"/>
      <c r="R1120" s="88"/>
      <c r="S1120" s="88"/>
    </row>
    <row r="1121" spans="1:20" ht="14.1" customHeight="1" thickBot="1">
      <c r="A1121" s="55">
        <v>42</v>
      </c>
      <c r="B1121" s="186"/>
      <c r="C1121" s="187"/>
      <c r="D1121" s="56"/>
      <c r="E1121" s="56"/>
      <c r="F1121" s="56"/>
      <c r="G1121" s="56"/>
      <c r="H1121" s="56"/>
      <c r="I1121" s="56"/>
      <c r="J1121" s="55"/>
      <c r="K1121" s="55"/>
      <c r="L1121" s="55"/>
      <c r="M1121" s="55"/>
      <c r="N1121" s="55"/>
      <c r="O1121" s="55"/>
      <c r="P1121" s="55"/>
      <c r="Q1121" s="55"/>
      <c r="R1121" s="55"/>
      <c r="S1121" s="55"/>
    </row>
    <row r="1122" spans="1:20" ht="14.1" customHeight="1">
      <c r="A1122" s="13" t="s">
        <v>155</v>
      </c>
      <c r="Q1122" s="13" t="s">
        <v>156</v>
      </c>
    </row>
    <row r="1123" spans="1:20" ht="14.1" customHeight="1" thickBot="1">
      <c r="A1123" s="55" t="s">
        <v>107</v>
      </c>
      <c r="B1123" s="55"/>
      <c r="C1123" s="55"/>
      <c r="D1123" s="56"/>
      <c r="E1123" s="56"/>
      <c r="F1123" s="56"/>
      <c r="G1123" s="56"/>
      <c r="H1123" s="56" t="s">
        <v>108</v>
      </c>
      <c r="I1123" s="56"/>
      <c r="J1123" s="55"/>
      <c r="K1123" s="55"/>
      <c r="L1123" s="55"/>
      <c r="M1123" s="55"/>
      <c r="N1123" s="55"/>
      <c r="O1123" s="55"/>
      <c r="P1123" s="55"/>
      <c r="Q1123" s="55"/>
      <c r="R1123" s="55"/>
      <c r="S1123" s="55" t="s">
        <v>755</v>
      </c>
      <c r="T1123" s="98"/>
    </row>
    <row r="1124" spans="1:20" ht="14.1" customHeight="1">
      <c r="A1124" s="13" t="s">
        <v>56</v>
      </c>
      <c r="G1124" s="15" t="s">
        <v>110</v>
      </c>
      <c r="H1124" s="15" t="s">
        <v>111</v>
      </c>
      <c r="K1124" s="58"/>
      <c r="L1124" s="58"/>
      <c r="N1124" s="58"/>
      <c r="O1124" s="58"/>
      <c r="P1124" s="58" t="s">
        <v>57</v>
      </c>
      <c r="S1124" s="59"/>
    </row>
    <row r="1125" spans="1:20" ht="14.1" customHeight="1">
      <c r="H1125" s="15" t="s">
        <v>112</v>
      </c>
      <c r="K1125" s="60"/>
      <c r="L1125" s="61"/>
      <c r="O1125" s="60"/>
      <c r="P1125" s="60" t="s">
        <v>58</v>
      </c>
      <c r="Q1125" s="61" t="s">
        <v>59</v>
      </c>
      <c r="S1125" s="62"/>
    </row>
    <row r="1126" spans="1:20" ht="14.1" customHeight="1">
      <c r="A1126" s="13" t="s">
        <v>60</v>
      </c>
      <c r="K1126" s="60"/>
      <c r="L1126" s="61"/>
      <c r="M1126" s="60"/>
      <c r="P1126" s="60"/>
      <c r="Q1126" s="61" t="s">
        <v>61</v>
      </c>
      <c r="S1126" s="62"/>
    </row>
    <row r="1127" spans="1:20" ht="14.1" customHeight="1">
      <c r="A1127" s="13" t="s">
        <v>755</v>
      </c>
      <c r="K1127" s="60"/>
      <c r="L1127" s="61"/>
      <c r="M1127" s="60"/>
      <c r="P1127" s="60"/>
      <c r="Q1127" s="61" t="s">
        <v>62</v>
      </c>
      <c r="S1127" s="62"/>
    </row>
    <row r="1128" spans="1:20" ht="14.1" customHeight="1">
      <c r="A1128" s="57"/>
      <c r="B1128" s="57"/>
      <c r="C1128" s="57"/>
      <c r="D1128" s="24"/>
      <c r="E1128" s="24"/>
      <c r="F1128" s="24"/>
      <c r="G1128" s="24"/>
      <c r="H1128" s="24"/>
      <c r="I1128" s="24"/>
      <c r="J1128" s="57"/>
      <c r="K1128" s="57"/>
      <c r="L1128" s="57"/>
      <c r="M1128" s="57"/>
      <c r="N1128" s="57"/>
      <c r="O1128" s="57"/>
      <c r="P1128" s="57"/>
      <c r="Q1128" s="99" t="s">
        <v>113</v>
      </c>
      <c r="R1128" s="57"/>
      <c r="S1128" s="57"/>
    </row>
    <row r="1129" spans="1:20" ht="14.1" customHeight="1">
      <c r="B1129" s="63"/>
      <c r="C1129" s="64"/>
      <c r="D1129" s="65"/>
      <c r="E1129" s="65"/>
      <c r="F1129" s="65"/>
      <c r="G1129" s="65"/>
      <c r="H1129" s="65"/>
      <c r="I1129" s="65"/>
      <c r="J1129" s="64"/>
      <c r="K1129" s="64"/>
      <c r="L1129" s="64"/>
      <c r="M1129" s="64"/>
      <c r="N1129" s="64"/>
      <c r="O1129" s="64"/>
      <c r="P1129" s="64"/>
      <c r="Q1129" s="99" t="s">
        <v>114</v>
      </c>
      <c r="R1129" s="64"/>
      <c r="S1129" s="64"/>
    </row>
    <row r="1130" spans="1:20" ht="14.1" customHeight="1" thickBot="1">
      <c r="A1130" s="55" t="s">
        <v>63</v>
      </c>
      <c r="B1130" s="55"/>
      <c r="C1130" s="55"/>
      <c r="D1130" s="56"/>
      <c r="E1130" s="56"/>
      <c r="F1130" s="56"/>
      <c r="G1130" s="56"/>
      <c r="H1130" s="56"/>
      <c r="I1130" s="56"/>
      <c r="J1130" s="55"/>
      <c r="K1130" s="55"/>
      <c r="L1130" s="55"/>
      <c r="M1130" s="55"/>
      <c r="N1130" s="55"/>
      <c r="O1130" s="55"/>
      <c r="P1130" s="55"/>
      <c r="Q1130" s="100" t="s">
        <v>115</v>
      </c>
      <c r="R1130" s="55"/>
      <c r="S1130" s="55"/>
    </row>
    <row r="1131" spans="1:20" ht="14.1" customHeight="1">
      <c r="A1131" s="13">
        <v>1</v>
      </c>
      <c r="B1131" s="63"/>
      <c r="C1131" s="65" t="s">
        <v>334</v>
      </c>
      <c r="D1131" s="145" t="s">
        <v>756</v>
      </c>
      <c r="E1131" s="19"/>
      <c r="F1131" s="30"/>
      <c r="H1131" s="15" t="s">
        <v>340</v>
      </c>
      <c r="I1131" s="19"/>
      <c r="J1131" s="64"/>
      <c r="K1131" s="69"/>
      <c r="L1131" s="69"/>
      <c r="M1131" s="69"/>
      <c r="N1131" s="63"/>
      <c r="O1131" s="69"/>
      <c r="P1131" s="63"/>
      <c r="Q1131" s="63"/>
      <c r="R1131" s="63"/>
      <c r="S1131" s="69"/>
    </row>
    <row r="1132" spans="1:20" ht="14.1" customHeight="1">
      <c r="A1132" s="13">
        <v>2</v>
      </c>
      <c r="B1132" s="63"/>
      <c r="C1132" s="69"/>
      <c r="D1132" s="184" t="s">
        <v>624</v>
      </c>
      <c r="E1132" s="180" t="s">
        <v>757</v>
      </c>
      <c r="F1132" s="30"/>
      <c r="G1132" s="30"/>
      <c r="H1132" s="30" t="s">
        <v>758</v>
      </c>
      <c r="L1132" s="88"/>
      <c r="M1132" s="69"/>
      <c r="N1132" s="69"/>
      <c r="O1132" s="69"/>
      <c r="P1132" s="69"/>
      <c r="Q1132" s="64"/>
      <c r="R1132" s="64"/>
      <c r="S1132" s="72"/>
    </row>
    <row r="1133" spans="1:20" ht="14.1" customHeight="1">
      <c r="A1133" s="57">
        <v>3</v>
      </c>
      <c r="B1133" s="73"/>
      <c r="F1133" s="30"/>
      <c r="G1133" s="30"/>
      <c r="H1133" s="30" t="s">
        <v>759</v>
      </c>
      <c r="I1133" s="30"/>
      <c r="J1133" s="88"/>
      <c r="K1133" s="88"/>
      <c r="L1133" s="88"/>
      <c r="M1133" s="78"/>
      <c r="N1133" s="79"/>
      <c r="O1133" s="78"/>
      <c r="P1133" s="78"/>
      <c r="Q1133" s="78"/>
      <c r="R1133" s="78"/>
      <c r="S1133" s="78"/>
    </row>
    <row r="1134" spans="1:20" ht="14.1" customHeight="1">
      <c r="A1134" s="13">
        <v>4</v>
      </c>
      <c r="B1134" s="80"/>
      <c r="K1134" s="82"/>
      <c r="L1134" s="82"/>
      <c r="M1134" s="82"/>
      <c r="N1134" s="82"/>
      <c r="O1134" s="82"/>
      <c r="P1134" s="82"/>
      <c r="Q1134" s="82"/>
      <c r="R1134" s="82"/>
      <c r="S1134" s="82"/>
    </row>
    <row r="1135" spans="1:20" ht="14.1" customHeight="1">
      <c r="A1135" s="13">
        <v>5</v>
      </c>
      <c r="B1135" s="80"/>
      <c r="C1135" s="72"/>
      <c r="D1135" s="184" t="s">
        <v>710</v>
      </c>
      <c r="E1135" s="180" t="s">
        <v>760</v>
      </c>
      <c r="H1135" s="15" t="s">
        <v>761</v>
      </c>
      <c r="K1135" s="82"/>
      <c r="L1135" s="82"/>
      <c r="M1135" s="84"/>
      <c r="N1135" s="84"/>
      <c r="O1135" s="84"/>
      <c r="P1135" s="84"/>
      <c r="Q1135" s="84"/>
      <c r="R1135" s="84"/>
      <c r="S1135" s="84"/>
    </row>
    <row r="1136" spans="1:20" ht="14.1" customHeight="1">
      <c r="A1136" s="13">
        <v>6</v>
      </c>
      <c r="B1136" s="85"/>
      <c r="C1136" s="82"/>
      <c r="H1136" s="15" t="s">
        <v>762</v>
      </c>
      <c r="K1136" s="106"/>
      <c r="L1136" s="106"/>
      <c r="M1136" s="88"/>
      <c r="N1136" s="88"/>
      <c r="O1136" s="88"/>
      <c r="P1136" s="88"/>
      <c r="Q1136" s="88"/>
      <c r="R1136" s="88"/>
      <c r="S1136" s="88"/>
    </row>
    <row r="1137" spans="1:19" ht="14.1" customHeight="1">
      <c r="A1137" s="13">
        <v>7</v>
      </c>
      <c r="B1137" s="85"/>
      <c r="C1137" s="82"/>
      <c r="K1137" s="88"/>
      <c r="L1137" s="88"/>
      <c r="M1137" s="88"/>
      <c r="N1137" s="88"/>
      <c r="O1137" s="88"/>
      <c r="P1137" s="88"/>
      <c r="Q1137" s="88"/>
      <c r="R1137" s="88"/>
      <c r="S1137" s="88"/>
    </row>
    <row r="1138" spans="1:19" ht="14.1" customHeight="1">
      <c r="A1138" s="13">
        <v>8</v>
      </c>
      <c r="B1138" s="85"/>
      <c r="C1138" s="82"/>
      <c r="D1138" s="37" t="s">
        <v>763</v>
      </c>
      <c r="E1138" s="180" t="s">
        <v>764</v>
      </c>
      <c r="H1138" s="15" t="s">
        <v>765</v>
      </c>
      <c r="K1138" s="88"/>
      <c r="L1138" s="88"/>
      <c r="M1138" s="88"/>
      <c r="N1138" s="88"/>
      <c r="O1138" s="88"/>
      <c r="P1138" s="88"/>
      <c r="Q1138" s="88"/>
      <c r="R1138" s="88"/>
      <c r="S1138" s="88"/>
    </row>
    <row r="1139" spans="1:19" ht="14.1" customHeight="1">
      <c r="A1139" s="13">
        <v>9</v>
      </c>
      <c r="B1139" s="85"/>
      <c r="C1139" s="82"/>
      <c r="D1139" s="37"/>
      <c r="K1139" s="88"/>
      <c r="L1139" s="88"/>
      <c r="M1139" s="88"/>
      <c r="N1139" s="88"/>
      <c r="O1139" s="88"/>
      <c r="P1139" s="88"/>
      <c r="Q1139" s="88"/>
      <c r="R1139" s="88"/>
      <c r="S1139" s="88"/>
    </row>
    <row r="1140" spans="1:19" ht="14.1" customHeight="1">
      <c r="A1140" s="13">
        <v>10</v>
      </c>
      <c r="B1140" s="85"/>
      <c r="C1140" s="82"/>
      <c r="D1140" s="37" t="s">
        <v>721</v>
      </c>
      <c r="E1140" s="180" t="s">
        <v>766</v>
      </c>
      <c r="H1140" s="15" t="s">
        <v>767</v>
      </c>
      <c r="J1140" s="15"/>
      <c r="K1140" s="88"/>
      <c r="L1140" s="88"/>
      <c r="M1140" s="88"/>
      <c r="N1140" s="88"/>
      <c r="O1140" s="88"/>
      <c r="P1140" s="88"/>
      <c r="Q1140" s="88"/>
      <c r="R1140" s="88"/>
      <c r="S1140" s="88"/>
    </row>
    <row r="1141" spans="1:19" ht="14.1" customHeight="1">
      <c r="A1141" s="13">
        <v>11</v>
      </c>
      <c r="B1141" s="85"/>
      <c r="C1141" s="82"/>
      <c r="D1141" s="37"/>
      <c r="E1141" s="86"/>
      <c r="H1141" s="15" t="s">
        <v>768</v>
      </c>
      <c r="J1141" s="15"/>
      <c r="K1141" s="88"/>
      <c r="L1141" s="88"/>
      <c r="M1141" s="88"/>
      <c r="N1141" s="88"/>
      <c r="O1141" s="88"/>
      <c r="P1141" s="88"/>
      <c r="Q1141" s="88"/>
      <c r="R1141" s="88"/>
      <c r="S1141" s="88"/>
    </row>
    <row r="1142" spans="1:19" ht="14.1" customHeight="1">
      <c r="A1142" s="13">
        <v>12</v>
      </c>
      <c r="B1142" s="85"/>
      <c r="C1142" s="82"/>
      <c r="D1142" s="37"/>
      <c r="K1142" s="88"/>
      <c r="L1142" s="88"/>
      <c r="M1142" s="88"/>
      <c r="N1142" s="88"/>
      <c r="O1142" s="88"/>
      <c r="P1142" s="88"/>
      <c r="Q1142" s="88"/>
      <c r="R1142" s="88"/>
      <c r="S1142" s="88"/>
    </row>
    <row r="1143" spans="1:19" ht="14.1" customHeight="1">
      <c r="A1143" s="13">
        <v>13</v>
      </c>
      <c r="B1143" s="85"/>
      <c r="C1143" s="82"/>
      <c r="D1143" s="37" t="s">
        <v>479</v>
      </c>
      <c r="E1143" s="180" t="s">
        <v>769</v>
      </c>
      <c r="H1143" s="15" t="s">
        <v>770</v>
      </c>
      <c r="K1143" s="88"/>
      <c r="L1143" s="88"/>
      <c r="M1143" s="88"/>
      <c r="N1143" s="88"/>
      <c r="O1143" s="88"/>
      <c r="P1143" s="88"/>
      <c r="Q1143" s="88"/>
      <c r="R1143" s="88"/>
      <c r="S1143" s="88"/>
    </row>
    <row r="1144" spans="1:19" ht="14.1" customHeight="1">
      <c r="A1144" s="13">
        <v>14</v>
      </c>
      <c r="B1144" s="85"/>
      <c r="C1144" s="82"/>
      <c r="D1144" s="37"/>
      <c r="H1144" s="15" t="s">
        <v>771</v>
      </c>
      <c r="K1144" s="88"/>
      <c r="L1144" s="88"/>
      <c r="M1144" s="88"/>
      <c r="N1144" s="88"/>
      <c r="O1144" s="88"/>
      <c r="P1144" s="88"/>
      <c r="Q1144" s="88"/>
      <c r="R1144" s="88"/>
      <c r="S1144" s="88"/>
    </row>
    <row r="1145" spans="1:19" ht="14.1" customHeight="1">
      <c r="A1145" s="13">
        <v>15</v>
      </c>
      <c r="B1145" s="85"/>
      <c r="C1145" s="82"/>
      <c r="D1145" s="37"/>
      <c r="E1145" s="180"/>
      <c r="H1145" s="15" t="s">
        <v>772</v>
      </c>
      <c r="K1145" s="88"/>
      <c r="L1145" s="88"/>
      <c r="M1145" s="88"/>
      <c r="N1145" s="88"/>
      <c r="O1145" s="88"/>
      <c r="P1145" s="88"/>
      <c r="Q1145" s="88"/>
      <c r="R1145" s="88"/>
      <c r="S1145" s="88"/>
    </row>
    <row r="1146" spans="1:19" ht="14.1" customHeight="1">
      <c r="A1146" s="13">
        <v>16</v>
      </c>
      <c r="B1146" s="85"/>
      <c r="C1146" s="82"/>
      <c r="H1146" s="15" t="s">
        <v>773</v>
      </c>
      <c r="K1146" s="88"/>
      <c r="L1146" s="88"/>
      <c r="M1146" s="88"/>
      <c r="N1146" s="88"/>
      <c r="O1146" s="88"/>
      <c r="P1146" s="88"/>
      <c r="Q1146" s="88"/>
      <c r="R1146" s="88"/>
      <c r="S1146" s="88"/>
    </row>
    <row r="1147" spans="1:19" ht="14.1" customHeight="1">
      <c r="A1147" s="13">
        <v>17</v>
      </c>
      <c r="B1147" s="85"/>
      <c r="C1147" s="82"/>
      <c r="H1147" s="15" t="s">
        <v>774</v>
      </c>
      <c r="K1147" s="88"/>
      <c r="L1147" s="88"/>
      <c r="M1147" s="88"/>
      <c r="N1147" s="88"/>
      <c r="O1147" s="88"/>
      <c r="P1147" s="88"/>
      <c r="Q1147" s="88"/>
      <c r="R1147" s="88"/>
      <c r="S1147" s="88"/>
    </row>
    <row r="1148" spans="1:19" ht="14.1" customHeight="1">
      <c r="A1148" s="13">
        <v>18</v>
      </c>
      <c r="B1148" s="85"/>
      <c r="C1148" s="82"/>
      <c r="K1148" s="88"/>
      <c r="L1148" s="88"/>
      <c r="M1148" s="88"/>
      <c r="N1148" s="88"/>
      <c r="O1148" s="88"/>
      <c r="P1148" s="88"/>
      <c r="Q1148" s="88"/>
      <c r="R1148" s="88"/>
      <c r="S1148" s="88"/>
    </row>
    <row r="1149" spans="1:19" ht="14.1" customHeight="1">
      <c r="A1149" s="13">
        <v>19</v>
      </c>
      <c r="B1149" s="85"/>
      <c r="C1149" s="82"/>
      <c r="D1149" s="37" t="s">
        <v>733</v>
      </c>
      <c r="E1149" s="180" t="s">
        <v>775</v>
      </c>
      <c r="H1149" s="15" t="s">
        <v>776</v>
      </c>
      <c r="K1149" s="88"/>
      <c r="L1149" s="88"/>
      <c r="M1149" s="88"/>
      <c r="N1149" s="88"/>
      <c r="O1149" s="88"/>
      <c r="P1149" s="88"/>
      <c r="Q1149" s="88"/>
      <c r="R1149" s="88"/>
      <c r="S1149" s="88"/>
    </row>
    <row r="1150" spans="1:19" ht="14.1" customHeight="1">
      <c r="A1150" s="13">
        <v>20</v>
      </c>
      <c r="B1150" s="85"/>
      <c r="C1150" s="82"/>
      <c r="D1150" s="37"/>
      <c r="H1150" s="15" t="s">
        <v>777</v>
      </c>
      <c r="K1150" s="88"/>
      <c r="L1150" s="88"/>
      <c r="M1150" s="88"/>
      <c r="N1150" s="88"/>
      <c r="O1150" s="88"/>
      <c r="P1150" s="88"/>
      <c r="Q1150" s="88"/>
      <c r="R1150" s="88"/>
      <c r="S1150" s="88"/>
    </row>
    <row r="1151" spans="1:19" ht="14.1" customHeight="1">
      <c r="A1151" s="13">
        <v>21</v>
      </c>
      <c r="B1151" s="85"/>
      <c r="C1151" s="82"/>
      <c r="D1151" s="37"/>
      <c r="H1151" s="15" t="s">
        <v>778</v>
      </c>
      <c r="K1151" s="88"/>
      <c r="L1151" s="88"/>
      <c r="M1151" s="88"/>
      <c r="N1151" s="88"/>
      <c r="O1151" s="88"/>
      <c r="P1151" s="88"/>
      <c r="Q1151" s="88"/>
      <c r="R1151" s="88"/>
      <c r="S1151" s="88"/>
    </row>
    <row r="1152" spans="1:19" ht="14.1" customHeight="1">
      <c r="A1152" s="13">
        <v>22</v>
      </c>
      <c r="B1152" s="85"/>
      <c r="C1152" s="82"/>
      <c r="D1152" s="37"/>
      <c r="K1152" s="88"/>
      <c r="L1152" s="106"/>
      <c r="M1152" s="88"/>
      <c r="N1152" s="88"/>
      <c r="O1152" s="88"/>
      <c r="P1152" s="88"/>
      <c r="Q1152" s="88"/>
      <c r="R1152" s="88"/>
      <c r="S1152" s="88"/>
    </row>
    <row r="1153" spans="1:19" ht="14.1" customHeight="1">
      <c r="A1153" s="13">
        <v>23</v>
      </c>
      <c r="B1153" s="85"/>
      <c r="C1153" s="82"/>
      <c r="D1153" s="37" t="s">
        <v>736</v>
      </c>
      <c r="E1153" s="180" t="s">
        <v>779</v>
      </c>
      <c r="H1153" s="15" t="s">
        <v>780</v>
      </c>
      <c r="K1153" s="88"/>
      <c r="L1153" s="106"/>
      <c r="M1153" s="88"/>
      <c r="N1153" s="88"/>
      <c r="O1153" s="88"/>
      <c r="P1153" s="88"/>
      <c r="Q1153" s="88"/>
      <c r="R1153" s="88"/>
      <c r="S1153" s="88"/>
    </row>
    <row r="1154" spans="1:19" ht="14.1" customHeight="1">
      <c r="A1154" s="13">
        <v>24</v>
      </c>
      <c r="B1154" s="85"/>
      <c r="C1154" s="82"/>
      <c r="D1154" s="37"/>
      <c r="H1154" s="15" t="s">
        <v>781</v>
      </c>
      <c r="K1154" s="88"/>
      <c r="L1154" s="106"/>
      <c r="M1154" s="88"/>
      <c r="N1154" s="88"/>
      <c r="O1154" s="88"/>
      <c r="P1154" s="88"/>
      <c r="Q1154" s="88"/>
      <c r="R1154" s="88"/>
      <c r="S1154" s="88"/>
    </row>
    <row r="1155" spans="1:19" ht="14.1" customHeight="1">
      <c r="A1155" s="13">
        <v>25</v>
      </c>
      <c r="B1155" s="85"/>
      <c r="C1155" s="82"/>
      <c r="D1155" s="37"/>
      <c r="K1155" s="88"/>
      <c r="L1155" s="106"/>
      <c r="M1155" s="88"/>
      <c r="N1155" s="88"/>
      <c r="O1155" s="88"/>
      <c r="P1155" s="88"/>
      <c r="Q1155" s="88"/>
      <c r="R1155" s="88"/>
      <c r="S1155" s="88"/>
    </row>
    <row r="1156" spans="1:19" ht="14.1" customHeight="1">
      <c r="A1156" s="13">
        <v>26</v>
      </c>
      <c r="B1156" s="85"/>
      <c r="C1156" s="82"/>
      <c r="D1156" s="37" t="s">
        <v>740</v>
      </c>
      <c r="E1156" s="180" t="s">
        <v>782</v>
      </c>
      <c r="H1156" s="15" t="s">
        <v>783</v>
      </c>
      <c r="J1156" s="131"/>
      <c r="K1156" s="131"/>
      <c r="L1156" s="131"/>
      <c r="M1156" s="131"/>
      <c r="N1156" s="131"/>
      <c r="O1156" s="131"/>
      <c r="P1156" s="131"/>
      <c r="Q1156" s="131"/>
      <c r="R1156" s="88"/>
      <c r="S1156" s="88"/>
    </row>
    <row r="1157" spans="1:19" ht="14.1" customHeight="1">
      <c r="A1157" s="13">
        <v>27</v>
      </c>
      <c r="B1157" s="85"/>
      <c r="C1157" s="82"/>
      <c r="D1157" s="37"/>
      <c r="H1157" s="15" t="s">
        <v>784</v>
      </c>
      <c r="J1157" s="131"/>
      <c r="K1157" s="131"/>
      <c r="L1157" s="131"/>
      <c r="M1157" s="131"/>
      <c r="N1157" s="131"/>
      <c r="O1157" s="131"/>
      <c r="P1157" s="131"/>
      <c r="Q1157" s="131"/>
      <c r="R1157" s="88"/>
      <c r="S1157" s="88"/>
    </row>
    <row r="1158" spans="1:19" ht="14.1" customHeight="1">
      <c r="A1158" s="13">
        <v>28</v>
      </c>
      <c r="B1158" s="85"/>
      <c r="C1158" s="82"/>
      <c r="D1158" s="37"/>
      <c r="J1158" s="131"/>
      <c r="K1158" s="131"/>
      <c r="L1158" s="131"/>
      <c r="M1158" s="131"/>
      <c r="N1158" s="131"/>
      <c r="O1158" s="131"/>
      <c r="P1158" s="131"/>
      <c r="Q1158" s="131"/>
      <c r="R1158" s="88"/>
      <c r="S1158" s="88"/>
    </row>
    <row r="1159" spans="1:19" ht="14.1" customHeight="1">
      <c r="A1159" s="13">
        <v>29</v>
      </c>
      <c r="B1159" s="85"/>
      <c r="C1159" s="82"/>
      <c r="D1159" s="37" t="s">
        <v>785</v>
      </c>
      <c r="E1159" s="180" t="s">
        <v>786</v>
      </c>
      <c r="H1159" s="188" t="s">
        <v>787</v>
      </c>
      <c r="I1159" s="131"/>
      <c r="J1159" s="131"/>
      <c r="K1159" s="131"/>
      <c r="L1159" s="131"/>
      <c r="M1159" s="131"/>
      <c r="N1159" s="131"/>
      <c r="O1159" s="131"/>
      <c r="P1159" s="131"/>
      <c r="Q1159" s="131"/>
      <c r="R1159" s="88"/>
      <c r="S1159" s="88"/>
    </row>
    <row r="1160" spans="1:19" ht="14.1" customHeight="1">
      <c r="A1160" s="13">
        <v>30</v>
      </c>
      <c r="B1160" s="85"/>
      <c r="C1160" s="82"/>
      <c r="H1160" s="188" t="s">
        <v>788</v>
      </c>
      <c r="J1160" s="131"/>
      <c r="K1160" s="131"/>
      <c r="L1160" s="131"/>
      <c r="M1160" s="131"/>
      <c r="N1160" s="131"/>
      <c r="O1160" s="131"/>
      <c r="P1160" s="131"/>
      <c r="Q1160" s="131"/>
      <c r="R1160" s="88"/>
      <c r="S1160" s="88"/>
    </row>
    <row r="1161" spans="1:19" ht="14.1" customHeight="1">
      <c r="A1161" s="13">
        <v>31</v>
      </c>
      <c r="B1161" s="85"/>
      <c r="C1161" s="82"/>
      <c r="H1161" s="188" t="s">
        <v>789</v>
      </c>
      <c r="I1161" s="131"/>
      <c r="J1161" s="131"/>
      <c r="K1161" s="131"/>
      <c r="L1161" s="131"/>
      <c r="M1161" s="131"/>
      <c r="N1161" s="131"/>
      <c r="O1161" s="131"/>
      <c r="P1161" s="131"/>
      <c r="Q1161" s="131"/>
      <c r="R1161" s="88"/>
      <c r="S1161" s="88"/>
    </row>
    <row r="1162" spans="1:19" ht="14.1" customHeight="1">
      <c r="A1162" s="13">
        <v>32</v>
      </c>
      <c r="B1162" s="85"/>
      <c r="C1162" s="82"/>
      <c r="H1162" s="188" t="s">
        <v>790</v>
      </c>
      <c r="I1162" s="131"/>
      <c r="J1162" s="131"/>
      <c r="K1162" s="131"/>
      <c r="L1162" s="131"/>
      <c r="M1162" s="131"/>
      <c r="N1162" s="131"/>
      <c r="O1162" s="131"/>
      <c r="P1162" s="131"/>
      <c r="Q1162" s="131"/>
      <c r="R1162" s="88"/>
      <c r="S1162" s="88"/>
    </row>
    <row r="1163" spans="1:19" ht="14.1" customHeight="1">
      <c r="A1163" s="13">
        <v>33</v>
      </c>
      <c r="B1163" s="85"/>
      <c r="C1163" s="82"/>
      <c r="D1163" s="37"/>
      <c r="H1163" s="188" t="s">
        <v>791</v>
      </c>
      <c r="I1163" s="131"/>
      <c r="J1163" s="131"/>
      <c r="K1163" s="131"/>
      <c r="L1163" s="131"/>
      <c r="M1163" s="131"/>
      <c r="N1163" s="131"/>
      <c r="O1163" s="131"/>
      <c r="P1163" s="131"/>
      <c r="Q1163" s="131"/>
      <c r="R1163" s="88"/>
      <c r="S1163" s="88"/>
    </row>
    <row r="1164" spans="1:19" ht="14.1" customHeight="1">
      <c r="A1164" s="13">
        <v>34</v>
      </c>
      <c r="B1164" s="91"/>
      <c r="C1164" s="82"/>
      <c r="H1164" s="188" t="s">
        <v>792</v>
      </c>
      <c r="I1164" s="131"/>
      <c r="L1164" s="106"/>
      <c r="M1164" s="88"/>
      <c r="N1164" s="88"/>
      <c r="O1164" s="88"/>
      <c r="P1164" s="88"/>
      <c r="Q1164" s="88"/>
      <c r="R1164" s="88"/>
      <c r="S1164" s="88"/>
    </row>
    <row r="1165" spans="1:19" ht="14.1" customHeight="1">
      <c r="A1165" s="13">
        <v>35</v>
      </c>
      <c r="B1165" s="85"/>
      <c r="C1165" s="82"/>
      <c r="H1165" s="188" t="s">
        <v>793</v>
      </c>
      <c r="I1165" s="131"/>
      <c r="L1165" s="106"/>
      <c r="M1165" s="88"/>
      <c r="N1165" s="88"/>
      <c r="O1165" s="88"/>
      <c r="P1165" s="88"/>
      <c r="Q1165" s="88"/>
      <c r="R1165" s="88"/>
      <c r="S1165" s="88"/>
    </row>
    <row r="1166" spans="1:19" ht="14.1" customHeight="1">
      <c r="A1166" s="13">
        <v>36</v>
      </c>
      <c r="B1166" s="85"/>
      <c r="C1166" s="82"/>
      <c r="H1166" s="188" t="s">
        <v>794</v>
      </c>
      <c r="I1166" s="131"/>
      <c r="L1166" s="106"/>
      <c r="M1166" s="88"/>
      <c r="N1166" s="88"/>
      <c r="O1166" s="88"/>
      <c r="P1166" s="88"/>
      <c r="Q1166" s="88"/>
      <c r="R1166" s="88"/>
      <c r="S1166" s="88"/>
    </row>
    <row r="1167" spans="1:19" ht="14.1" customHeight="1">
      <c r="A1167" s="13">
        <v>37</v>
      </c>
      <c r="B1167" s="85"/>
      <c r="C1167" s="82"/>
      <c r="D1167" s="37"/>
      <c r="H1167" s="131"/>
      <c r="I1167" s="131"/>
      <c r="L1167" s="106"/>
      <c r="M1167" s="88"/>
      <c r="N1167" s="88"/>
      <c r="O1167" s="88"/>
      <c r="P1167" s="88"/>
      <c r="Q1167" s="88"/>
      <c r="R1167" s="88"/>
      <c r="S1167" s="88"/>
    </row>
    <row r="1168" spans="1:19" ht="14.1" customHeight="1">
      <c r="A1168" s="13">
        <v>38</v>
      </c>
      <c r="B1168" s="85"/>
      <c r="C1168" s="82"/>
      <c r="D1168" s="37" t="s">
        <v>795</v>
      </c>
      <c r="E1168" s="180" t="s">
        <v>796</v>
      </c>
      <c r="H1168" s="15" t="s">
        <v>797</v>
      </c>
      <c r="L1168" s="106"/>
      <c r="M1168" s="88"/>
      <c r="N1168" s="88"/>
      <c r="O1168" s="88"/>
      <c r="P1168" s="88"/>
      <c r="Q1168" s="88"/>
      <c r="R1168" s="88"/>
      <c r="S1168" s="88"/>
    </row>
    <row r="1169" spans="1:20" ht="14.1" customHeight="1">
      <c r="A1169" s="13">
        <v>39</v>
      </c>
      <c r="B1169" s="85"/>
      <c r="C1169" s="82"/>
      <c r="H1169" s="15" t="s">
        <v>798</v>
      </c>
      <c r="L1169" s="106"/>
      <c r="M1169" s="88"/>
      <c r="N1169" s="88"/>
      <c r="O1169" s="88"/>
      <c r="P1169" s="88"/>
      <c r="Q1169" s="88"/>
      <c r="R1169" s="88"/>
      <c r="S1169" s="88"/>
    </row>
    <row r="1170" spans="1:20" ht="14.1" customHeight="1">
      <c r="A1170" s="13">
        <v>40</v>
      </c>
      <c r="B1170" s="85"/>
      <c r="C1170" s="82"/>
      <c r="L1170" s="88"/>
      <c r="M1170" s="88"/>
      <c r="N1170" s="88"/>
      <c r="O1170" s="88"/>
      <c r="P1170" s="88"/>
      <c r="Q1170" s="88"/>
      <c r="R1170" s="88"/>
      <c r="S1170" s="88"/>
    </row>
    <row r="1171" spans="1:20" ht="14.1" customHeight="1">
      <c r="A1171" s="13">
        <v>41</v>
      </c>
      <c r="B1171" s="85"/>
      <c r="C1171" s="82"/>
      <c r="L1171" s="88"/>
      <c r="M1171" s="88"/>
      <c r="N1171" s="88"/>
      <c r="O1171" s="88"/>
      <c r="P1171" s="88"/>
      <c r="Q1171" s="88"/>
      <c r="R1171" s="88"/>
      <c r="S1171" s="88"/>
    </row>
    <row r="1172" spans="1:20" ht="14.1" customHeight="1" thickBot="1">
      <c r="A1172" s="55">
        <v>42</v>
      </c>
      <c r="B1172" s="55"/>
      <c r="C1172" s="187"/>
      <c r="D1172" s="56"/>
      <c r="E1172" s="56"/>
      <c r="F1172" s="56"/>
      <c r="G1172" s="56"/>
      <c r="H1172" s="56"/>
      <c r="I1172" s="56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</row>
    <row r="1173" spans="1:20" ht="14.1" customHeight="1">
      <c r="A1173" s="13" t="s">
        <v>155</v>
      </c>
      <c r="Q1173" s="13" t="s">
        <v>156</v>
      </c>
    </row>
    <row r="1174" spans="1:20" ht="14.1" customHeight="1" thickBot="1">
      <c r="A1174" s="55" t="s">
        <v>107</v>
      </c>
      <c r="B1174" s="55"/>
      <c r="C1174" s="55"/>
      <c r="D1174" s="56"/>
      <c r="E1174" s="56"/>
      <c r="F1174" s="56"/>
      <c r="G1174" s="56"/>
      <c r="H1174" s="56" t="s">
        <v>108</v>
      </c>
      <c r="I1174" s="56"/>
      <c r="J1174" s="55"/>
      <c r="K1174" s="55"/>
      <c r="L1174" s="55"/>
      <c r="M1174" s="55"/>
      <c r="N1174" s="55"/>
      <c r="O1174" s="55"/>
      <c r="P1174" s="55"/>
      <c r="Q1174" s="55"/>
      <c r="R1174" s="55"/>
      <c r="S1174" s="55" t="s">
        <v>799</v>
      </c>
      <c r="T1174" s="98"/>
    </row>
    <row r="1175" spans="1:20" ht="14.1" customHeight="1">
      <c r="A1175" s="13" t="s">
        <v>56</v>
      </c>
      <c r="G1175" s="15" t="s">
        <v>110</v>
      </c>
      <c r="H1175" s="15" t="s">
        <v>111</v>
      </c>
      <c r="K1175" s="58"/>
      <c r="L1175" s="58"/>
      <c r="N1175" s="58"/>
      <c r="O1175" s="58"/>
      <c r="P1175" s="58" t="s">
        <v>57</v>
      </c>
      <c r="S1175" s="59"/>
    </row>
    <row r="1176" spans="1:20" ht="14.1" customHeight="1">
      <c r="H1176" s="15" t="s">
        <v>112</v>
      </c>
      <c r="K1176" s="60"/>
      <c r="L1176" s="61"/>
      <c r="O1176" s="60"/>
      <c r="P1176" s="60" t="s">
        <v>58</v>
      </c>
      <c r="Q1176" s="61" t="s">
        <v>59</v>
      </c>
      <c r="S1176" s="62"/>
    </row>
    <row r="1177" spans="1:20" ht="14.1" customHeight="1">
      <c r="A1177" s="13" t="s">
        <v>60</v>
      </c>
      <c r="K1177" s="60"/>
      <c r="L1177" s="61"/>
      <c r="M1177" s="60"/>
      <c r="P1177" s="60"/>
      <c r="Q1177" s="61" t="s">
        <v>61</v>
      </c>
      <c r="S1177" s="62"/>
    </row>
    <row r="1178" spans="1:20" ht="14.1" customHeight="1">
      <c r="A1178" s="13" t="s">
        <v>799</v>
      </c>
      <c r="K1178" s="60"/>
      <c r="L1178" s="61"/>
      <c r="M1178" s="60"/>
      <c r="P1178" s="60"/>
      <c r="Q1178" s="61" t="s">
        <v>62</v>
      </c>
      <c r="S1178" s="62"/>
    </row>
    <row r="1179" spans="1:20" ht="14.1" customHeight="1">
      <c r="A1179" s="57"/>
      <c r="B1179" s="57"/>
      <c r="C1179" s="57"/>
      <c r="D1179" s="24"/>
      <c r="E1179" s="24"/>
      <c r="F1179" s="24"/>
      <c r="G1179" s="24"/>
      <c r="H1179" s="24"/>
      <c r="I1179" s="24"/>
      <c r="J1179" s="57"/>
      <c r="K1179" s="57"/>
      <c r="L1179" s="57"/>
      <c r="M1179" s="57"/>
      <c r="N1179" s="57"/>
      <c r="O1179" s="57"/>
      <c r="P1179" s="57"/>
      <c r="Q1179" s="99" t="s">
        <v>113</v>
      </c>
      <c r="R1179" s="57"/>
      <c r="S1179" s="57"/>
    </row>
    <row r="1180" spans="1:20" ht="14.1" customHeight="1">
      <c r="B1180" s="63"/>
      <c r="C1180" s="64"/>
      <c r="D1180" s="65"/>
      <c r="E1180" s="65"/>
      <c r="F1180" s="65"/>
      <c r="G1180" s="65"/>
      <c r="H1180" s="65"/>
      <c r="I1180" s="65"/>
      <c r="J1180" s="64"/>
      <c r="K1180" s="64"/>
      <c r="L1180" s="64"/>
      <c r="M1180" s="64"/>
      <c r="N1180" s="64"/>
      <c r="O1180" s="64"/>
      <c r="P1180" s="64"/>
      <c r="Q1180" s="99" t="s">
        <v>114</v>
      </c>
      <c r="R1180" s="64"/>
      <c r="S1180" s="64"/>
    </row>
    <row r="1181" spans="1:20" ht="14.1" customHeight="1" thickBot="1">
      <c r="A1181" s="55" t="s">
        <v>63</v>
      </c>
      <c r="B1181" s="55"/>
      <c r="C1181" s="55"/>
      <c r="D1181" s="56"/>
      <c r="E1181" s="56"/>
      <c r="F1181" s="56"/>
      <c r="G1181" s="56"/>
      <c r="H1181" s="56"/>
      <c r="I1181" s="56"/>
      <c r="J1181" s="55"/>
      <c r="K1181" s="55"/>
      <c r="L1181" s="55"/>
      <c r="M1181" s="55"/>
      <c r="N1181" s="55"/>
      <c r="O1181" s="55"/>
      <c r="P1181" s="55"/>
      <c r="Q1181" s="100" t="s">
        <v>115</v>
      </c>
      <c r="R1181" s="55"/>
      <c r="S1181" s="55"/>
    </row>
    <row r="1182" spans="1:20" ht="14.1" customHeight="1">
      <c r="A1182" s="13">
        <v>1</v>
      </c>
      <c r="B1182" s="63"/>
      <c r="C1182" s="65" t="s">
        <v>334</v>
      </c>
      <c r="D1182" s="145" t="s">
        <v>756</v>
      </c>
      <c r="E1182" s="19"/>
      <c r="F1182" s="30"/>
      <c r="H1182" s="15" t="s">
        <v>340</v>
      </c>
      <c r="I1182" s="19"/>
      <c r="J1182" s="64"/>
      <c r="K1182" s="69"/>
      <c r="L1182" s="69"/>
      <c r="M1182" s="69"/>
      <c r="N1182" s="63"/>
      <c r="O1182" s="69"/>
      <c r="P1182" s="63"/>
      <c r="Q1182" s="63"/>
      <c r="R1182" s="63"/>
      <c r="S1182" s="69"/>
    </row>
    <row r="1183" spans="1:20" ht="14.1" customHeight="1">
      <c r="A1183" s="13">
        <v>2</v>
      </c>
      <c r="B1183" s="63"/>
      <c r="C1183" s="69"/>
      <c r="D1183" s="37" t="s">
        <v>800</v>
      </c>
      <c r="E1183" s="180" t="s">
        <v>801</v>
      </c>
      <c r="H1183" s="15" t="s">
        <v>802</v>
      </c>
      <c r="L1183" s="88"/>
      <c r="M1183" s="69"/>
      <c r="N1183" s="69"/>
      <c r="O1183" s="69"/>
      <c r="P1183" s="69"/>
      <c r="Q1183" s="64"/>
      <c r="R1183" s="64"/>
      <c r="S1183" s="72"/>
    </row>
    <row r="1184" spans="1:20" ht="14.1" customHeight="1">
      <c r="A1184" s="57">
        <v>3</v>
      </c>
      <c r="B1184" s="73"/>
      <c r="D1184" s="37"/>
      <c r="H1184" s="15" t="s">
        <v>803</v>
      </c>
      <c r="K1184" s="88"/>
      <c r="L1184" s="88"/>
      <c r="M1184" s="78"/>
      <c r="N1184" s="79"/>
      <c r="O1184" s="78"/>
      <c r="P1184" s="78"/>
      <c r="Q1184" s="78"/>
      <c r="R1184" s="78"/>
      <c r="S1184" s="78"/>
    </row>
    <row r="1185" spans="1:19" ht="14.1" customHeight="1">
      <c r="A1185" s="13">
        <v>4</v>
      </c>
      <c r="B1185" s="80"/>
      <c r="D1185" s="37"/>
      <c r="H1185" s="15" t="s">
        <v>804</v>
      </c>
      <c r="K1185" s="88"/>
      <c r="L1185" s="82"/>
      <c r="M1185" s="82"/>
      <c r="N1185" s="82"/>
      <c r="O1185" s="82"/>
      <c r="P1185" s="82"/>
      <c r="Q1185" s="82"/>
      <c r="R1185" s="82"/>
      <c r="S1185" s="82"/>
    </row>
    <row r="1186" spans="1:19" ht="14.1" customHeight="1">
      <c r="A1186" s="13">
        <v>5</v>
      </c>
      <c r="B1186" s="80"/>
      <c r="C1186" s="72"/>
      <c r="D1186" s="189"/>
      <c r="E1186" s="24"/>
      <c r="F1186" s="24"/>
      <c r="G1186" s="24"/>
      <c r="H1186" s="24"/>
      <c r="I1186" s="24"/>
      <c r="J1186" s="57"/>
      <c r="K1186" s="88"/>
      <c r="L1186" s="82"/>
      <c r="M1186" s="84"/>
      <c r="N1186" s="84"/>
      <c r="O1186" s="84"/>
      <c r="P1186" s="84"/>
      <c r="Q1186" s="84"/>
      <c r="R1186" s="84"/>
      <c r="S1186" s="84"/>
    </row>
    <row r="1187" spans="1:19" ht="14.1" customHeight="1">
      <c r="A1187" s="13">
        <v>6</v>
      </c>
      <c r="B1187" s="85"/>
      <c r="C1187" s="82"/>
      <c r="D1187" s="189" t="s">
        <v>805</v>
      </c>
      <c r="E1187" s="190" t="s">
        <v>806</v>
      </c>
      <c r="F1187" s="24"/>
      <c r="G1187" s="24"/>
      <c r="H1187" s="24" t="s">
        <v>807</v>
      </c>
      <c r="I1187" s="24"/>
      <c r="J1187" s="57"/>
      <c r="K1187" s="57"/>
      <c r="L1187" s="106"/>
      <c r="M1187" s="88"/>
      <c r="N1187" s="88"/>
      <c r="O1187" s="88"/>
      <c r="P1187" s="88"/>
      <c r="Q1187" s="88"/>
      <c r="R1187" s="88"/>
      <c r="S1187" s="88"/>
    </row>
    <row r="1188" spans="1:19" ht="14.1" customHeight="1">
      <c r="A1188" s="13">
        <v>7</v>
      </c>
      <c r="B1188" s="85"/>
      <c r="C1188" s="82"/>
      <c r="K1188" s="88"/>
      <c r="L1188" s="88"/>
      <c r="M1188" s="88"/>
      <c r="N1188" s="88"/>
      <c r="O1188" s="88"/>
      <c r="P1188" s="88"/>
      <c r="Q1188" s="88"/>
      <c r="R1188" s="88"/>
      <c r="S1188" s="88"/>
    </row>
    <row r="1189" spans="1:19" ht="14.1" customHeight="1">
      <c r="A1189" s="13">
        <v>8</v>
      </c>
      <c r="B1189" s="85"/>
      <c r="C1189" s="82"/>
      <c r="D1189" s="37"/>
      <c r="E1189" s="180"/>
      <c r="K1189" s="88"/>
      <c r="L1189" s="88"/>
      <c r="M1189" s="88"/>
      <c r="N1189" s="88"/>
      <c r="O1189" s="88"/>
      <c r="P1189" s="88"/>
      <c r="Q1189" s="88"/>
      <c r="R1189" s="88"/>
      <c r="S1189" s="88"/>
    </row>
    <row r="1190" spans="1:19" ht="14.1" customHeight="1">
      <c r="A1190" s="13">
        <v>9</v>
      </c>
      <c r="B1190" s="85"/>
      <c r="C1190" s="82"/>
      <c r="D1190" s="37"/>
      <c r="K1190" s="88"/>
      <c r="L1190" s="88"/>
      <c r="M1190" s="88"/>
      <c r="N1190" s="88"/>
      <c r="O1190" s="88"/>
      <c r="P1190" s="88"/>
      <c r="Q1190" s="88"/>
      <c r="R1190" s="88"/>
      <c r="S1190" s="88"/>
    </row>
    <row r="1191" spans="1:19" ht="14.1" customHeight="1">
      <c r="A1191" s="13">
        <v>10</v>
      </c>
      <c r="B1191" s="85"/>
      <c r="C1191" s="82"/>
      <c r="D1191" s="37"/>
      <c r="E1191" s="180"/>
      <c r="J1191" s="15"/>
      <c r="K1191" s="88"/>
      <c r="L1191" s="88"/>
      <c r="M1191" s="88"/>
      <c r="N1191" s="88"/>
      <c r="O1191" s="88"/>
      <c r="P1191" s="88"/>
      <c r="Q1191" s="88"/>
      <c r="R1191" s="88"/>
      <c r="S1191" s="88"/>
    </row>
    <row r="1192" spans="1:19" ht="14.1" customHeight="1">
      <c r="A1192" s="13">
        <v>11</v>
      </c>
      <c r="B1192" s="85"/>
      <c r="C1192" s="82"/>
      <c r="D1192" s="37"/>
      <c r="E1192" s="86"/>
      <c r="J1192" s="15"/>
      <c r="K1192" s="88"/>
      <c r="L1192" s="88"/>
      <c r="M1192" s="88"/>
      <c r="N1192" s="88"/>
      <c r="O1192" s="88"/>
      <c r="P1192" s="88"/>
      <c r="Q1192" s="88"/>
      <c r="R1192" s="88"/>
      <c r="S1192" s="88"/>
    </row>
    <row r="1193" spans="1:19" ht="14.1" customHeight="1">
      <c r="A1193" s="13">
        <v>12</v>
      </c>
      <c r="B1193" s="85"/>
      <c r="C1193" s="82"/>
      <c r="D1193" s="37"/>
      <c r="K1193" s="88"/>
      <c r="L1193" s="88"/>
      <c r="M1193" s="88"/>
      <c r="N1193" s="88"/>
      <c r="O1193" s="88"/>
      <c r="P1193" s="88"/>
      <c r="Q1193" s="88"/>
      <c r="R1193" s="88"/>
      <c r="S1193" s="88"/>
    </row>
    <row r="1194" spans="1:19" ht="14.1" customHeight="1">
      <c r="A1194" s="13">
        <v>13</v>
      </c>
      <c r="B1194" s="85"/>
      <c r="C1194" s="82"/>
      <c r="D1194" s="37"/>
      <c r="E1194" s="180"/>
      <c r="K1194" s="88"/>
      <c r="L1194" s="88"/>
      <c r="M1194" s="88"/>
      <c r="N1194" s="88"/>
      <c r="O1194" s="88"/>
      <c r="P1194" s="88"/>
      <c r="Q1194" s="88"/>
      <c r="R1194" s="88"/>
      <c r="S1194" s="88"/>
    </row>
    <row r="1195" spans="1:19" ht="14.1" customHeight="1">
      <c r="A1195" s="13">
        <v>14</v>
      </c>
      <c r="B1195" s="85"/>
      <c r="C1195" s="82"/>
      <c r="D1195" s="37"/>
      <c r="K1195" s="88"/>
      <c r="L1195" s="88"/>
      <c r="M1195" s="88"/>
      <c r="N1195" s="88"/>
      <c r="O1195" s="88"/>
      <c r="P1195" s="88"/>
      <c r="Q1195" s="88"/>
      <c r="R1195" s="88"/>
      <c r="S1195" s="88"/>
    </row>
    <row r="1196" spans="1:19" ht="14.1" customHeight="1">
      <c r="A1196" s="13">
        <v>15</v>
      </c>
      <c r="B1196" s="85"/>
      <c r="C1196" s="82"/>
      <c r="D1196" s="37"/>
      <c r="E1196" s="180"/>
      <c r="K1196" s="88"/>
      <c r="L1196" s="88"/>
      <c r="M1196" s="88"/>
      <c r="N1196" s="88"/>
      <c r="O1196" s="88"/>
      <c r="P1196" s="88"/>
      <c r="Q1196" s="88"/>
      <c r="R1196" s="88"/>
      <c r="S1196" s="88"/>
    </row>
    <row r="1197" spans="1:19" ht="14.1" customHeight="1">
      <c r="A1197" s="13">
        <v>16</v>
      </c>
      <c r="B1197" s="85"/>
      <c r="C1197" s="82"/>
      <c r="D1197" s="37"/>
      <c r="E1197" s="180"/>
      <c r="K1197" s="88"/>
      <c r="L1197" s="88"/>
      <c r="M1197" s="88"/>
      <c r="N1197" s="88"/>
      <c r="O1197" s="88"/>
      <c r="P1197" s="88"/>
      <c r="Q1197" s="88"/>
      <c r="R1197" s="88"/>
      <c r="S1197" s="88"/>
    </row>
    <row r="1198" spans="1:19" ht="14.1" customHeight="1">
      <c r="A1198" s="13">
        <v>17</v>
      </c>
      <c r="B1198" s="85"/>
      <c r="C1198" s="82"/>
      <c r="D1198" s="37"/>
      <c r="K1198" s="88"/>
      <c r="L1198" s="88"/>
      <c r="M1198" s="88"/>
      <c r="N1198" s="88"/>
      <c r="O1198" s="88"/>
      <c r="P1198" s="88"/>
      <c r="Q1198" s="88"/>
      <c r="R1198" s="88"/>
      <c r="S1198" s="88"/>
    </row>
    <row r="1199" spans="1:19" ht="14.1" customHeight="1">
      <c r="A1199" s="13">
        <v>18</v>
      </c>
      <c r="B1199" s="85"/>
      <c r="C1199" s="82"/>
      <c r="D1199" s="37"/>
      <c r="K1199" s="88"/>
      <c r="L1199" s="88"/>
      <c r="M1199" s="88"/>
      <c r="N1199" s="88"/>
      <c r="O1199" s="88"/>
      <c r="P1199" s="88"/>
      <c r="Q1199" s="88"/>
      <c r="R1199" s="88"/>
      <c r="S1199" s="88"/>
    </row>
    <row r="1200" spans="1:19" ht="14.1" customHeight="1">
      <c r="A1200" s="13">
        <v>19</v>
      </c>
      <c r="B1200" s="85"/>
      <c r="C1200" s="82"/>
      <c r="D1200" s="37"/>
      <c r="K1200" s="88"/>
      <c r="L1200" s="88"/>
      <c r="M1200" s="88"/>
      <c r="N1200" s="88"/>
      <c r="O1200" s="88"/>
      <c r="P1200" s="88"/>
      <c r="Q1200" s="88"/>
      <c r="R1200" s="88"/>
      <c r="S1200" s="88"/>
    </row>
    <row r="1201" spans="1:19" ht="14.1" customHeight="1">
      <c r="A1201" s="13">
        <v>20</v>
      </c>
      <c r="B1201" s="85"/>
      <c r="C1201" s="82"/>
      <c r="D1201" s="37"/>
      <c r="E1201" s="180"/>
      <c r="K1201" s="88"/>
      <c r="L1201" s="88"/>
      <c r="M1201" s="88"/>
      <c r="N1201" s="88"/>
      <c r="O1201" s="88"/>
      <c r="P1201" s="88"/>
      <c r="Q1201" s="88"/>
      <c r="R1201" s="88"/>
      <c r="S1201" s="88"/>
    </row>
    <row r="1202" spans="1:19" ht="14.1" customHeight="1">
      <c r="A1202" s="13">
        <v>21</v>
      </c>
      <c r="B1202" s="85"/>
      <c r="C1202" s="82"/>
      <c r="D1202" s="37"/>
      <c r="K1202" s="88"/>
      <c r="L1202" s="88"/>
      <c r="M1202" s="88"/>
      <c r="N1202" s="88"/>
      <c r="O1202" s="88"/>
      <c r="P1202" s="88"/>
      <c r="Q1202" s="88"/>
      <c r="R1202" s="88"/>
      <c r="S1202" s="88"/>
    </row>
    <row r="1203" spans="1:19" ht="14.1" customHeight="1">
      <c r="A1203" s="13">
        <v>22</v>
      </c>
      <c r="B1203" s="85"/>
      <c r="C1203" s="82"/>
      <c r="D1203" s="37"/>
      <c r="K1203" s="88"/>
      <c r="L1203" s="106"/>
      <c r="M1203" s="88"/>
      <c r="N1203" s="88"/>
      <c r="O1203" s="88"/>
      <c r="P1203" s="88"/>
      <c r="Q1203" s="88"/>
      <c r="R1203" s="88"/>
      <c r="S1203" s="88"/>
    </row>
    <row r="1204" spans="1:19" ht="14.1" customHeight="1">
      <c r="A1204" s="13">
        <v>23</v>
      </c>
      <c r="B1204" s="85"/>
      <c r="C1204" s="82"/>
      <c r="D1204" s="37"/>
      <c r="E1204" s="180"/>
      <c r="K1204" s="88"/>
      <c r="L1204" s="106"/>
      <c r="M1204" s="88"/>
      <c r="N1204" s="88"/>
      <c r="O1204" s="88"/>
      <c r="P1204" s="88"/>
      <c r="Q1204" s="88"/>
      <c r="R1204" s="88"/>
      <c r="S1204" s="88"/>
    </row>
    <row r="1205" spans="1:19" ht="14.1" customHeight="1">
      <c r="A1205" s="13">
        <v>24</v>
      </c>
      <c r="B1205" s="85"/>
      <c r="C1205" s="82"/>
      <c r="D1205" s="37"/>
      <c r="K1205" s="88"/>
      <c r="L1205" s="106"/>
      <c r="M1205" s="88"/>
      <c r="N1205" s="88"/>
      <c r="O1205" s="88"/>
      <c r="P1205" s="88"/>
      <c r="Q1205" s="88"/>
      <c r="R1205" s="88"/>
      <c r="S1205" s="88"/>
    </row>
    <row r="1206" spans="1:19" ht="14.1" customHeight="1">
      <c r="A1206" s="13">
        <v>25</v>
      </c>
      <c r="B1206" s="85"/>
      <c r="C1206" s="82"/>
      <c r="D1206" s="37"/>
      <c r="K1206" s="88"/>
      <c r="L1206" s="106"/>
      <c r="M1206" s="88"/>
      <c r="N1206" s="88"/>
      <c r="O1206" s="88"/>
      <c r="P1206" s="88"/>
      <c r="Q1206" s="88"/>
      <c r="R1206" s="88"/>
      <c r="S1206" s="88"/>
    </row>
    <row r="1207" spans="1:19" ht="14.1" customHeight="1">
      <c r="A1207" s="13">
        <v>26</v>
      </c>
      <c r="B1207" s="85"/>
      <c r="C1207" s="82"/>
      <c r="D1207" s="37"/>
      <c r="E1207" s="180"/>
      <c r="L1207" s="106"/>
      <c r="M1207" s="88"/>
      <c r="N1207" s="88"/>
      <c r="O1207" s="88"/>
      <c r="P1207" s="88"/>
      <c r="Q1207" s="88"/>
      <c r="R1207" s="88"/>
      <c r="S1207" s="88"/>
    </row>
    <row r="1208" spans="1:19" ht="14.1" customHeight="1">
      <c r="A1208" s="13">
        <v>27</v>
      </c>
      <c r="B1208" s="85"/>
      <c r="C1208" s="82"/>
      <c r="D1208" s="37"/>
      <c r="L1208" s="106"/>
      <c r="M1208" s="88"/>
      <c r="N1208" s="88"/>
      <c r="O1208" s="88"/>
      <c r="P1208" s="88"/>
      <c r="Q1208" s="88"/>
      <c r="R1208" s="88"/>
      <c r="S1208" s="88"/>
    </row>
    <row r="1209" spans="1:19" ht="14.1" customHeight="1">
      <c r="A1209" s="13">
        <v>28</v>
      </c>
      <c r="B1209" s="85"/>
      <c r="C1209" s="82"/>
      <c r="D1209" s="37"/>
      <c r="L1209" s="106"/>
      <c r="M1209" s="88"/>
      <c r="N1209" s="88"/>
      <c r="O1209" s="88"/>
      <c r="P1209" s="88"/>
      <c r="Q1209" s="88"/>
      <c r="R1209" s="88"/>
      <c r="S1209" s="88"/>
    </row>
    <row r="1210" spans="1:19" ht="14.1" customHeight="1">
      <c r="A1210" s="13">
        <v>29</v>
      </c>
      <c r="B1210" s="85"/>
      <c r="C1210" s="82"/>
      <c r="D1210" s="37"/>
      <c r="L1210" s="106"/>
      <c r="M1210" s="88"/>
      <c r="N1210" s="88"/>
      <c r="O1210" s="88"/>
      <c r="P1210" s="88"/>
      <c r="Q1210" s="88"/>
      <c r="R1210" s="88"/>
      <c r="S1210" s="88"/>
    </row>
    <row r="1211" spans="1:19" ht="14.1" customHeight="1">
      <c r="A1211" s="13">
        <v>30</v>
      </c>
      <c r="B1211" s="85"/>
      <c r="C1211" s="82"/>
      <c r="D1211" s="37"/>
      <c r="L1211" s="106"/>
      <c r="M1211" s="88"/>
      <c r="N1211" s="88"/>
      <c r="O1211" s="88"/>
      <c r="P1211" s="88"/>
      <c r="Q1211" s="88"/>
      <c r="R1211" s="88"/>
      <c r="S1211" s="88"/>
    </row>
    <row r="1212" spans="1:19" ht="14.1" customHeight="1">
      <c r="A1212" s="13">
        <v>31</v>
      </c>
      <c r="B1212" s="85"/>
      <c r="C1212" s="82"/>
      <c r="D1212" s="37"/>
      <c r="K1212" s="88"/>
      <c r="L1212" s="106"/>
      <c r="M1212" s="88"/>
      <c r="N1212" s="88"/>
      <c r="O1212" s="88"/>
      <c r="P1212" s="88"/>
      <c r="Q1212" s="88"/>
      <c r="R1212" s="88"/>
      <c r="S1212" s="88"/>
    </row>
    <row r="1213" spans="1:19" ht="14.1" customHeight="1">
      <c r="A1213" s="13">
        <v>32</v>
      </c>
      <c r="B1213" s="85"/>
      <c r="C1213" s="82"/>
      <c r="D1213" s="37"/>
      <c r="K1213" s="88"/>
      <c r="L1213" s="88"/>
      <c r="M1213" s="88"/>
      <c r="N1213" s="88"/>
      <c r="O1213" s="88"/>
      <c r="P1213" s="88"/>
      <c r="Q1213" s="88"/>
      <c r="R1213" s="88"/>
      <c r="S1213" s="88"/>
    </row>
    <row r="1214" spans="1:19" ht="14.1" customHeight="1">
      <c r="A1214" s="13">
        <v>33</v>
      </c>
      <c r="B1214" s="85"/>
      <c r="C1214" s="82"/>
      <c r="D1214" s="37"/>
      <c r="K1214" s="88"/>
      <c r="L1214" s="88"/>
      <c r="M1214" s="88"/>
      <c r="N1214" s="88"/>
      <c r="O1214" s="88"/>
      <c r="P1214" s="88"/>
      <c r="Q1214" s="88"/>
      <c r="R1214" s="88"/>
      <c r="S1214" s="88"/>
    </row>
    <row r="1215" spans="1:19" ht="14.1" customHeight="1">
      <c r="A1215" s="13">
        <v>34</v>
      </c>
      <c r="B1215" s="91"/>
      <c r="C1215" s="82"/>
      <c r="D1215" s="37"/>
      <c r="R1215" s="88"/>
      <c r="S1215" s="88"/>
    </row>
    <row r="1216" spans="1:19" ht="14.1" customHeight="1">
      <c r="A1216" s="13">
        <v>35</v>
      </c>
      <c r="B1216" s="85"/>
      <c r="C1216" s="82"/>
      <c r="D1216" s="37"/>
      <c r="E1216" s="180"/>
      <c r="R1216" s="88"/>
      <c r="S1216" s="88"/>
    </row>
    <row r="1217" spans="1:19" ht="14.1" customHeight="1">
      <c r="A1217" s="13">
        <v>36</v>
      </c>
      <c r="B1217" s="85"/>
      <c r="C1217" s="82"/>
      <c r="R1217" s="88"/>
      <c r="S1217" s="88"/>
    </row>
    <row r="1218" spans="1:19" ht="14.1" customHeight="1">
      <c r="A1218" s="13">
        <v>37</v>
      </c>
      <c r="B1218" s="85"/>
      <c r="C1218" s="82"/>
      <c r="R1218" s="88"/>
      <c r="S1218" s="88"/>
    </row>
    <row r="1219" spans="1:19" ht="14.1" customHeight="1">
      <c r="A1219" s="13">
        <v>38</v>
      </c>
      <c r="B1219" s="85"/>
      <c r="C1219" s="82"/>
      <c r="D1219" s="37"/>
      <c r="E1219" s="180"/>
      <c r="R1219" s="88"/>
      <c r="S1219" s="88"/>
    </row>
    <row r="1220" spans="1:19" ht="14.1" customHeight="1">
      <c r="A1220" s="13">
        <v>39</v>
      </c>
      <c r="B1220" s="85"/>
      <c r="C1220" s="82"/>
      <c r="D1220" s="37"/>
      <c r="R1220" s="88"/>
      <c r="S1220" s="88"/>
    </row>
    <row r="1221" spans="1:19" ht="14.1" customHeight="1">
      <c r="A1221" s="13">
        <v>40</v>
      </c>
      <c r="B1221" s="85"/>
      <c r="C1221" s="82"/>
      <c r="D1221" s="37"/>
      <c r="R1221" s="88"/>
      <c r="S1221" s="88"/>
    </row>
    <row r="1222" spans="1:19" ht="14.1" customHeight="1">
      <c r="A1222" s="13">
        <v>41</v>
      </c>
      <c r="B1222" s="85"/>
      <c r="C1222" s="82"/>
      <c r="D1222" s="37"/>
      <c r="R1222" s="88"/>
      <c r="S1222" s="88"/>
    </row>
    <row r="1223" spans="1:19" ht="14.1" customHeight="1" thickBot="1">
      <c r="A1223" s="55">
        <v>42</v>
      </c>
      <c r="B1223" s="55"/>
      <c r="C1223" s="187"/>
      <c r="D1223" s="191"/>
      <c r="E1223" s="192"/>
      <c r="F1223" s="56"/>
      <c r="G1223" s="56"/>
      <c r="H1223" s="56"/>
      <c r="I1223" s="56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</row>
    <row r="1224" spans="1:19" ht="14.1" customHeight="1">
      <c r="A1224" s="13" t="s">
        <v>155</v>
      </c>
    </row>
  </sheetData>
  <printOptions horizontalCentered="1" verticalCentered="1"/>
  <pageMargins left="0.5" right="0.5" top="1.25" bottom="0.35000000000000003" header="0.5" footer="0.5"/>
  <pageSetup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88"/>
  <sheetViews>
    <sheetView topLeftCell="A22" zoomScaleNormal="100" workbookViewId="0">
      <selection activeCell="A30" sqref="A30:A57"/>
    </sheetView>
  </sheetViews>
  <sheetFormatPr defaultRowHeight="15"/>
  <cols>
    <col min="1" max="1" width="24" style="217" bestFit="1" customWidth="1"/>
    <col min="2" max="2" width="15.140625" style="217" bestFit="1" customWidth="1"/>
    <col min="3" max="16384" width="9.140625" style="217"/>
  </cols>
  <sheetData>
    <row r="1" spans="1:2">
      <c r="A1" s="216" t="s">
        <v>815</v>
      </c>
      <c r="B1" s="216" t="s">
        <v>852</v>
      </c>
    </row>
    <row r="2" spans="1:2" s="218" customFormat="1">
      <c r="B2" s="218" t="s">
        <v>828</v>
      </c>
    </row>
    <row r="3" spans="1:2">
      <c r="A3" s="217" t="s">
        <v>79</v>
      </c>
      <c r="B3" s="219">
        <f>'Data for Sch E4'!N3</f>
        <v>2176233</v>
      </c>
    </row>
    <row r="4" spans="1:2">
      <c r="A4" s="217" t="s">
        <v>80</v>
      </c>
      <c r="B4" s="219">
        <f>'Data for Sch E4'!N4</f>
        <v>1930023</v>
      </c>
    </row>
    <row r="5" spans="1:2">
      <c r="A5" s="217" t="s">
        <v>81</v>
      </c>
      <c r="B5" s="219">
        <f>'Data for Sch E4'!N5</f>
        <v>2464327</v>
      </c>
    </row>
    <row r="6" spans="1:2">
      <c r="A6" s="217" t="s">
        <v>82</v>
      </c>
      <c r="B6" s="219">
        <f>'Data for Sch E4'!N6</f>
        <v>2795878</v>
      </c>
    </row>
    <row r="7" spans="1:2">
      <c r="A7" s="217" t="s">
        <v>83</v>
      </c>
      <c r="B7" s="219">
        <f>'Data for Sch E4'!N8</f>
        <v>820</v>
      </c>
    </row>
    <row r="8" spans="1:2">
      <c r="A8" s="217" t="s">
        <v>84</v>
      </c>
      <c r="B8" s="219">
        <f>'Data for Sch E4'!N9</f>
        <v>830</v>
      </c>
    </row>
    <row r="9" spans="1:2">
      <c r="A9" s="217" t="s">
        <v>85</v>
      </c>
      <c r="B9" s="219">
        <f>'Data for Sch E4'!N11</f>
        <v>1479463</v>
      </c>
    </row>
    <row r="10" spans="1:2">
      <c r="A10" s="217" t="s">
        <v>86</v>
      </c>
      <c r="B10" s="219">
        <f>'Data for Sch E4'!N12</f>
        <v>45757</v>
      </c>
    </row>
    <row r="11" spans="1:2">
      <c r="A11" s="217" t="s">
        <v>87</v>
      </c>
      <c r="B11" s="219">
        <f>'Data for Sch E4'!N14</f>
        <v>26068</v>
      </c>
    </row>
    <row r="12" spans="1:2">
      <c r="A12" s="217" t="s">
        <v>88</v>
      </c>
      <c r="B12" s="219">
        <f>'Data for Sch E4'!N15</f>
        <v>1372</v>
      </c>
    </row>
    <row r="13" spans="1:2">
      <c r="A13" s="217" t="s">
        <v>89</v>
      </c>
      <c r="B13" s="219">
        <f>'Data for Sch E4'!N17</f>
        <v>26161</v>
      </c>
    </row>
    <row r="14" spans="1:2">
      <c r="A14" s="217" t="s">
        <v>90</v>
      </c>
      <c r="B14" s="219">
        <f>'Data for Sch E4'!N18</f>
        <v>1376</v>
      </c>
    </row>
    <row r="15" spans="1:2">
      <c r="A15" s="217" t="s">
        <v>91</v>
      </c>
      <c r="B15" s="219">
        <f>'Data for Sch E4'!N20</f>
        <v>64970</v>
      </c>
    </row>
    <row r="16" spans="1:2">
      <c r="A16" s="217" t="s">
        <v>92</v>
      </c>
      <c r="B16" s="219">
        <f>'Data for Sch E4'!N21</f>
        <v>42739</v>
      </c>
    </row>
    <row r="17" spans="1:2">
      <c r="A17" s="217" t="s">
        <v>93</v>
      </c>
      <c r="B17" s="219">
        <f>'Data for Sch E4'!N22</f>
        <v>956</v>
      </c>
    </row>
    <row r="18" spans="1:2">
      <c r="A18" s="217" t="s">
        <v>94</v>
      </c>
      <c r="B18" s="219">
        <f>'Data for Sch E4'!N23</f>
        <v>3852152</v>
      </c>
    </row>
    <row r="19" spans="1:2">
      <c r="A19" s="217" t="s">
        <v>95</v>
      </c>
      <c r="B19" s="219">
        <f>'Data for Sch E4'!N24</f>
        <v>4111570</v>
      </c>
    </row>
    <row r="20" spans="1:2">
      <c r="A20" s="217" t="s">
        <v>96</v>
      </c>
      <c r="B20" s="219">
        <f>'Data for Sch E4'!N25</f>
        <v>6512</v>
      </c>
    </row>
    <row r="21" spans="1:2">
      <c r="A21" s="217" t="s">
        <v>97</v>
      </c>
      <c r="B21" s="219">
        <f>'Data for Sch E4'!N26</f>
        <v>5127</v>
      </c>
    </row>
    <row r="22" spans="1:2">
      <c r="A22" s="217" t="s">
        <v>98</v>
      </c>
      <c r="B22" s="219">
        <f>'Data for Sch E4'!N27</f>
        <v>35714</v>
      </c>
    </row>
    <row r="23" spans="1:2">
      <c r="A23" s="217" t="s">
        <v>99</v>
      </c>
      <c r="B23" s="219">
        <f>'Data for Sch E4'!N28</f>
        <v>31199</v>
      </c>
    </row>
    <row r="24" spans="1:2">
      <c r="A24" s="217" t="s">
        <v>100</v>
      </c>
      <c r="B24" s="219">
        <f>'Data for Sch E4'!N30</f>
        <v>8</v>
      </c>
    </row>
    <row r="25" spans="1:2">
      <c r="A25" s="217" t="s">
        <v>101</v>
      </c>
      <c r="B25" s="219">
        <f>'Data for Sch E4'!N31</f>
        <v>0</v>
      </c>
    </row>
    <row r="26" spans="1:2">
      <c r="A26" s="217" t="s">
        <v>102</v>
      </c>
      <c r="B26" s="219">
        <f>'Data for Sch E4'!N32</f>
        <v>0</v>
      </c>
    </row>
    <row r="27" spans="1:2">
      <c r="A27" s="217" t="s">
        <v>103</v>
      </c>
      <c r="B27" s="219">
        <f>'Data for Sch E4'!N34</f>
        <v>1860</v>
      </c>
    </row>
    <row r="28" spans="1:2" s="216" customFormat="1">
      <c r="A28" s="216" t="s">
        <v>837</v>
      </c>
      <c r="B28" s="220">
        <f>'Data for Sch E4'!N36</f>
        <v>19101115</v>
      </c>
    </row>
    <row r="29" spans="1:2" s="216" customFormat="1"/>
    <row r="30" spans="1:2">
      <c r="A30" s="225" t="s">
        <v>838</v>
      </c>
      <c r="B30" s="225" t="s">
        <v>852</v>
      </c>
    </row>
    <row r="31" spans="1:2">
      <c r="A31" s="226"/>
      <c r="B31" s="227" t="s">
        <v>828</v>
      </c>
    </row>
    <row r="32" spans="1:2">
      <c r="A32" s="226" t="s">
        <v>79</v>
      </c>
      <c r="B32" s="228">
        <f>'Data for Sch E4'!N40</f>
        <v>83989834</v>
      </c>
    </row>
    <row r="33" spans="1:2">
      <c r="A33" s="226" t="s">
        <v>80</v>
      </c>
      <c r="B33" s="228">
        <f>'Data for Sch E4'!N41</f>
        <v>74288026</v>
      </c>
    </row>
    <row r="34" spans="1:2">
      <c r="A34" s="226" t="s">
        <v>81</v>
      </c>
      <c r="B34" s="228">
        <f>'Data for Sch E4'!N42</f>
        <v>94098202</v>
      </c>
    </row>
    <row r="35" spans="1:2">
      <c r="A35" s="226" t="s">
        <v>82</v>
      </c>
      <c r="B35" s="228">
        <f>'Data for Sch E4'!N43</f>
        <v>108872700</v>
      </c>
    </row>
    <row r="36" spans="1:2">
      <c r="A36" s="226" t="s">
        <v>83</v>
      </c>
      <c r="B36" s="228">
        <f>'Data for Sch E4'!N45</f>
        <v>147974</v>
      </c>
    </row>
    <row r="37" spans="1:2">
      <c r="A37" s="226" t="s">
        <v>84</v>
      </c>
      <c r="B37" s="228">
        <f>'Data for Sch E4'!N46</f>
        <v>149203</v>
      </c>
    </row>
    <row r="38" spans="1:2">
      <c r="A38" s="226" t="s">
        <v>85</v>
      </c>
      <c r="B38" s="228">
        <f>'Data for Sch E4'!N48</f>
        <v>66820931</v>
      </c>
    </row>
    <row r="39" spans="1:2">
      <c r="A39" s="226" t="s">
        <v>86</v>
      </c>
      <c r="B39" s="228">
        <f>'Data for Sch E4'!N49</f>
        <v>13989034</v>
      </c>
    </row>
    <row r="40" spans="1:2">
      <c r="A40" s="226" t="s">
        <v>87</v>
      </c>
      <c r="B40" s="228">
        <f>'Data for Sch E4'!N51</f>
        <v>3904275</v>
      </c>
    </row>
    <row r="41" spans="1:2">
      <c r="A41" s="226" t="s">
        <v>88</v>
      </c>
      <c r="B41" s="228">
        <f>'Data for Sch E4'!N52</f>
        <v>503066</v>
      </c>
    </row>
    <row r="42" spans="1:2">
      <c r="A42" s="226" t="s">
        <v>89</v>
      </c>
      <c r="B42" s="228">
        <f>'Data for Sch E4'!N54</f>
        <v>3790291</v>
      </c>
    </row>
    <row r="43" spans="1:2">
      <c r="A43" s="226" t="s">
        <v>90</v>
      </c>
      <c r="B43" s="228">
        <f>'Data for Sch E4'!N55</f>
        <v>517393</v>
      </c>
    </row>
    <row r="44" spans="1:2">
      <c r="A44" s="226" t="s">
        <v>91</v>
      </c>
      <c r="B44" s="228">
        <f>'Data for Sch E4'!N57</f>
        <v>9720956</v>
      </c>
    </row>
    <row r="45" spans="1:2">
      <c r="A45" s="226" t="s">
        <v>92</v>
      </c>
      <c r="B45" s="228">
        <f>'Data for Sch E4'!N58</f>
        <v>6498652</v>
      </c>
    </row>
    <row r="46" spans="1:2">
      <c r="A46" s="226" t="s">
        <v>93</v>
      </c>
      <c r="B46" s="228">
        <f>'Data for Sch E4'!N59</f>
        <v>128645</v>
      </c>
    </row>
    <row r="47" spans="1:2">
      <c r="A47" s="226" t="s">
        <v>94</v>
      </c>
      <c r="B47" s="228">
        <f>'Data for Sch E4'!N60</f>
        <v>333918015</v>
      </c>
    </row>
    <row r="48" spans="1:2">
      <c r="A48" s="226" t="s">
        <v>95</v>
      </c>
      <c r="B48" s="228">
        <f>'Data for Sch E4'!N61</f>
        <v>357117681</v>
      </c>
    </row>
    <row r="49" spans="1:2">
      <c r="A49" s="226" t="s">
        <v>96</v>
      </c>
      <c r="B49" s="228">
        <f>'Data for Sch E4'!N62</f>
        <v>792634</v>
      </c>
    </row>
    <row r="50" spans="1:2">
      <c r="A50" s="226" t="s">
        <v>97</v>
      </c>
      <c r="B50" s="228">
        <f>'Data for Sch E4'!N63</f>
        <v>639812</v>
      </c>
    </row>
    <row r="51" spans="1:2">
      <c r="A51" s="226" t="s">
        <v>98</v>
      </c>
      <c r="B51" s="228">
        <f>'Data for Sch E4'!N64</f>
        <v>4283190</v>
      </c>
    </row>
    <row r="52" spans="1:2">
      <c r="A52" s="226" t="s">
        <v>99</v>
      </c>
      <c r="B52" s="228">
        <f>'Data for Sch E4'!N65</f>
        <v>3748288</v>
      </c>
    </row>
    <row r="53" spans="1:2">
      <c r="A53" s="226" t="s">
        <v>100</v>
      </c>
      <c r="B53" s="228">
        <f>'Data for Sch E4'!N67</f>
        <v>4237</v>
      </c>
    </row>
    <row r="54" spans="1:2">
      <c r="A54" s="226" t="s">
        <v>101</v>
      </c>
      <c r="B54" s="228">
        <f>'Data for Sch E4'!N68</f>
        <v>0</v>
      </c>
    </row>
    <row r="55" spans="1:2">
      <c r="A55" s="226" t="s">
        <v>102</v>
      </c>
      <c r="B55" s="228">
        <f>'Data for Sch E4'!N69</f>
        <v>300</v>
      </c>
    </row>
    <row r="56" spans="1:2">
      <c r="A56" s="226" t="s">
        <v>103</v>
      </c>
      <c r="B56" s="228">
        <f>'Data for Sch E4'!N71</f>
        <v>231015</v>
      </c>
    </row>
    <row r="57" spans="1:2" s="216" customFormat="1">
      <c r="A57" s="225" t="s">
        <v>837</v>
      </c>
      <c r="B57" s="229">
        <f>'Data for Sch E4'!N73</f>
        <v>1168154354</v>
      </c>
    </row>
    <row r="59" spans="1:2">
      <c r="A59" s="224" t="s">
        <v>838</v>
      </c>
      <c r="B59" s="224" t="s">
        <v>853</v>
      </c>
    </row>
    <row r="60" spans="1:2">
      <c r="B60" s="221" t="s">
        <v>828</v>
      </c>
    </row>
    <row r="61" spans="1:2">
      <c r="A61" s="217" t="s">
        <v>79</v>
      </c>
      <c r="B61" s="219">
        <f>'Data for Sch E4'!N77</f>
        <v>83989834</v>
      </c>
    </row>
    <row r="62" spans="1:2">
      <c r="A62" s="217" t="s">
        <v>80</v>
      </c>
      <c r="B62" s="219">
        <f>'Data for Sch E4'!N78</f>
        <v>74288026</v>
      </c>
    </row>
    <row r="63" spans="1:2">
      <c r="A63" s="217" t="s">
        <v>81</v>
      </c>
      <c r="B63" s="219">
        <f>'Data for Sch E4'!N79</f>
        <v>94098202</v>
      </c>
    </row>
    <row r="64" spans="1:2">
      <c r="A64" s="217" t="s">
        <v>82</v>
      </c>
      <c r="B64" s="219">
        <f>'Data for Sch E4'!N80</f>
        <v>108872700</v>
      </c>
    </row>
    <row r="65" spans="1:2">
      <c r="A65" s="217" t="s">
        <v>83</v>
      </c>
      <c r="B65" s="219">
        <f>'Data for Sch E4'!N82</f>
        <v>147974</v>
      </c>
    </row>
    <row r="66" spans="1:2">
      <c r="A66" s="217" t="s">
        <v>84</v>
      </c>
      <c r="B66" s="219">
        <f>'Data for Sch E4'!N83</f>
        <v>149203</v>
      </c>
    </row>
    <row r="67" spans="1:2">
      <c r="A67" s="217" t="s">
        <v>85</v>
      </c>
      <c r="B67" s="219">
        <f>'Data for Sch E4'!N85</f>
        <v>66820931</v>
      </c>
    </row>
    <row r="68" spans="1:2">
      <c r="A68" s="217" t="s">
        <v>86</v>
      </c>
      <c r="B68" s="219">
        <f>'Data for Sch E4'!N86</f>
        <v>13989034</v>
      </c>
    </row>
    <row r="69" spans="1:2">
      <c r="A69" s="217" t="s">
        <v>87</v>
      </c>
      <c r="B69" s="219">
        <f>'Data for Sch E4'!N88</f>
        <v>3281847</v>
      </c>
    </row>
    <row r="70" spans="1:2">
      <c r="A70" s="217" t="s">
        <v>88</v>
      </c>
      <c r="B70" s="219">
        <f>'Data for Sch E4'!N89</f>
        <v>503066</v>
      </c>
    </row>
    <row r="71" spans="1:2">
      <c r="A71" s="217" t="s">
        <v>89</v>
      </c>
      <c r="B71" s="219">
        <f>'Data for Sch E4'!N91</f>
        <v>3191878</v>
      </c>
    </row>
    <row r="72" spans="1:2">
      <c r="A72" s="217" t="s">
        <v>90</v>
      </c>
      <c r="B72" s="219">
        <f>'Data for Sch E4'!N92</f>
        <v>517393</v>
      </c>
    </row>
    <row r="73" spans="1:2">
      <c r="A73" s="217" t="s">
        <v>91</v>
      </c>
      <c r="B73" s="219">
        <f>'Data for Sch E4'!N94</f>
        <v>8074699</v>
      </c>
    </row>
    <row r="74" spans="1:2">
      <c r="A74" s="217" t="s">
        <v>92</v>
      </c>
      <c r="B74" s="219">
        <f>'Data for Sch E4'!N95</f>
        <v>5423286</v>
      </c>
    </row>
    <row r="75" spans="1:2">
      <c r="A75" s="217" t="s">
        <v>93</v>
      </c>
      <c r="B75" s="219">
        <f>'Data for Sch E4'!N96</f>
        <v>109552</v>
      </c>
    </row>
    <row r="76" spans="1:2">
      <c r="A76" s="217" t="s">
        <v>94</v>
      </c>
      <c r="B76" s="219">
        <f>'Data for Sch E4'!N97</f>
        <v>275321687</v>
      </c>
    </row>
    <row r="77" spans="1:2">
      <c r="A77" s="217" t="s">
        <v>95</v>
      </c>
      <c r="B77" s="219">
        <f>'Data for Sch E4'!N98</f>
        <v>295460085</v>
      </c>
    </row>
    <row r="78" spans="1:2">
      <c r="A78" s="217" t="s">
        <v>96</v>
      </c>
      <c r="B78" s="219">
        <f>'Data for Sch E4'!N99</f>
        <v>656266</v>
      </c>
    </row>
    <row r="79" spans="1:2">
      <c r="A79" s="217" t="s">
        <v>97</v>
      </c>
      <c r="B79" s="219">
        <f>'Data for Sch E4'!N100</f>
        <v>529944</v>
      </c>
    </row>
    <row r="80" spans="1:2">
      <c r="A80" s="217" t="s">
        <v>98</v>
      </c>
      <c r="B80" s="219">
        <f>'Data for Sch E4'!N101</f>
        <v>3526793</v>
      </c>
    </row>
    <row r="81" spans="1:2">
      <c r="A81" s="217" t="s">
        <v>99</v>
      </c>
      <c r="B81" s="219">
        <f>'Data for Sch E4'!N102</f>
        <v>3085916</v>
      </c>
    </row>
    <row r="82" spans="1:2">
      <c r="A82" s="217" t="s">
        <v>100</v>
      </c>
      <c r="B82" s="219">
        <f>'Data for Sch E4'!N104</f>
        <v>4237</v>
      </c>
    </row>
    <row r="83" spans="1:2">
      <c r="A83" s="217" t="s">
        <v>101</v>
      </c>
      <c r="B83" s="219">
        <f>'Data for Sch E4'!N105</f>
        <v>0</v>
      </c>
    </row>
    <row r="84" spans="1:2">
      <c r="A84" s="217" t="s">
        <v>102</v>
      </c>
      <c r="B84" s="219">
        <f>'Data for Sch E4'!N106</f>
        <v>300</v>
      </c>
    </row>
    <row r="85" spans="1:2">
      <c r="A85" s="216" t="s">
        <v>103</v>
      </c>
      <c r="B85" s="219">
        <f>'Data for Sch E4'!N108</f>
        <v>190931</v>
      </c>
    </row>
    <row r="86" spans="1:2">
      <c r="A86" s="216" t="s">
        <v>837</v>
      </c>
      <c r="B86" s="220">
        <f>'Data for Sch E4'!N110</f>
        <v>1042233784</v>
      </c>
    </row>
    <row r="88" spans="1:2">
      <c r="A88" s="230"/>
      <c r="B88" s="230"/>
    </row>
  </sheetData>
  <printOptions horizontalCentered="1"/>
  <pageMargins left="0.7" right="0.7" top="1.5" bottom="0.75" header="1.05" footer="0.3"/>
  <pageSetup fitToHeight="0" orientation="portrait" verticalDpi="0" r:id="rId1"/>
  <headerFooter>
    <oddHeader>&amp;A</oddHeader>
  </headerFooter>
  <rowBreaks count="2" manualBreakCount="2">
    <brk id="29" max="16383" man="1"/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6"/>
  <sheetViews>
    <sheetView zoomScaleNormal="100" workbookViewId="0"/>
  </sheetViews>
  <sheetFormatPr defaultRowHeight="15"/>
  <cols>
    <col min="1" max="1" width="24" style="217" bestFit="1" customWidth="1"/>
    <col min="2" max="5" width="10.7109375" style="217" customWidth="1"/>
    <col min="6" max="10" width="11.7109375" style="217" customWidth="1"/>
    <col min="11" max="13" width="10.7109375" style="217" customWidth="1"/>
    <col min="14" max="14" width="13.42578125" style="217" customWidth="1"/>
    <col min="15" max="16384" width="9.140625" style="217"/>
  </cols>
  <sheetData>
    <row r="1" spans="1:14">
      <c r="A1" s="216" t="s">
        <v>815</v>
      </c>
      <c r="B1" s="574" t="s">
        <v>851</v>
      </c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4" s="218" customFormat="1">
      <c r="B2" s="218" t="s">
        <v>816</v>
      </c>
      <c r="C2" s="218" t="s">
        <v>817</v>
      </c>
      <c r="D2" s="218" t="s">
        <v>818</v>
      </c>
      <c r="E2" s="218" t="s">
        <v>819</v>
      </c>
      <c r="F2" s="218" t="s">
        <v>820</v>
      </c>
      <c r="G2" s="218" t="s">
        <v>821</v>
      </c>
      <c r="H2" s="218" t="s">
        <v>822</v>
      </c>
      <c r="I2" s="218" t="s">
        <v>823</v>
      </c>
      <c r="J2" s="218" t="s">
        <v>824</v>
      </c>
      <c r="K2" s="218" t="s">
        <v>825</v>
      </c>
      <c r="L2" s="218" t="s">
        <v>826</v>
      </c>
      <c r="M2" s="218" t="s">
        <v>827</v>
      </c>
      <c r="N2" s="218" t="s">
        <v>828</v>
      </c>
    </row>
    <row r="3" spans="1:14">
      <c r="A3" s="217" t="s">
        <v>79</v>
      </c>
      <c r="B3" s="219">
        <v>205356</v>
      </c>
      <c r="C3" s="219">
        <v>184783</v>
      </c>
      <c r="D3" s="219">
        <v>205202</v>
      </c>
      <c r="E3" s="219">
        <v>197155</v>
      </c>
      <c r="F3" s="219">
        <v>203111</v>
      </c>
      <c r="G3" s="219">
        <v>196626</v>
      </c>
      <c r="H3" s="219">
        <v>203381</v>
      </c>
      <c r="I3" s="219">
        <v>203344</v>
      </c>
      <c r="J3" s="219">
        <v>196866</v>
      </c>
      <c r="K3" s="219">
        <v>203945</v>
      </c>
      <c r="L3" s="219">
        <v>176464</v>
      </c>
      <c r="M3" s="219">
        <v>0</v>
      </c>
      <c r="N3" s="219">
        <f>SUM(B3:M3)</f>
        <v>2176233</v>
      </c>
    </row>
    <row r="4" spans="1:14">
      <c r="A4" s="217" t="s">
        <v>80</v>
      </c>
      <c r="B4" s="219">
        <v>0</v>
      </c>
      <c r="C4" s="219">
        <v>0</v>
      </c>
      <c r="D4" s="219">
        <v>0</v>
      </c>
      <c r="E4" s="219">
        <v>172652</v>
      </c>
      <c r="F4" s="219">
        <v>242785</v>
      </c>
      <c r="G4" s="219">
        <v>235192</v>
      </c>
      <c r="H4" s="219">
        <v>243122</v>
      </c>
      <c r="I4" s="219">
        <v>243093</v>
      </c>
      <c r="J4" s="219">
        <v>235357</v>
      </c>
      <c r="K4" s="219">
        <v>243250</v>
      </c>
      <c r="L4" s="219">
        <v>226836</v>
      </c>
      <c r="M4" s="219">
        <v>87736</v>
      </c>
      <c r="N4" s="219">
        <f t="shared" ref="N4:N35" si="0">SUM(B4:M4)</f>
        <v>1930023</v>
      </c>
    </row>
    <row r="5" spans="1:14">
      <c r="A5" s="217" t="s">
        <v>81</v>
      </c>
      <c r="B5" s="219">
        <v>220602</v>
      </c>
      <c r="C5" s="219">
        <v>193109</v>
      </c>
      <c r="D5" s="219">
        <v>220069</v>
      </c>
      <c r="E5" s="219">
        <v>213064</v>
      </c>
      <c r="F5" s="219">
        <v>217313</v>
      </c>
      <c r="G5" s="219">
        <v>208769</v>
      </c>
      <c r="H5" s="219">
        <v>217197</v>
      </c>
      <c r="I5" s="219">
        <v>216744</v>
      </c>
      <c r="J5" s="219">
        <v>210995</v>
      </c>
      <c r="K5" s="219">
        <v>120936</v>
      </c>
      <c r="L5" s="219">
        <v>202999</v>
      </c>
      <c r="M5" s="219">
        <v>222530</v>
      </c>
      <c r="N5" s="219">
        <f t="shared" si="0"/>
        <v>2464327</v>
      </c>
    </row>
    <row r="6" spans="1:14">
      <c r="A6" s="217" t="s">
        <v>82</v>
      </c>
      <c r="B6" s="219">
        <v>268823</v>
      </c>
      <c r="C6" s="219">
        <v>252983</v>
      </c>
      <c r="D6" s="219">
        <v>286331</v>
      </c>
      <c r="E6" s="219">
        <v>27389</v>
      </c>
      <c r="F6" s="219">
        <v>18076</v>
      </c>
      <c r="G6" s="219">
        <v>271135</v>
      </c>
      <c r="H6" s="219">
        <v>281035</v>
      </c>
      <c r="I6" s="219">
        <v>280838</v>
      </c>
      <c r="J6" s="219">
        <v>272416</v>
      </c>
      <c r="K6" s="219">
        <v>283141</v>
      </c>
      <c r="L6" s="219">
        <v>266441</v>
      </c>
      <c r="M6" s="219">
        <v>287270</v>
      </c>
      <c r="N6" s="219">
        <f t="shared" si="0"/>
        <v>2795878</v>
      </c>
    </row>
    <row r="7" spans="1:14" s="216" customFormat="1">
      <c r="A7" s="216" t="s">
        <v>829</v>
      </c>
      <c r="B7" s="220">
        <v>694781</v>
      </c>
      <c r="C7" s="220">
        <v>630875</v>
      </c>
      <c r="D7" s="220">
        <v>711602</v>
      </c>
      <c r="E7" s="220">
        <v>610260</v>
      </c>
      <c r="F7" s="220">
        <v>681285</v>
      </c>
      <c r="G7" s="220">
        <v>911722</v>
      </c>
      <c r="H7" s="220">
        <v>944735</v>
      </c>
      <c r="I7" s="220">
        <v>944019</v>
      </c>
      <c r="J7" s="220">
        <v>915634</v>
      </c>
      <c r="K7" s="220">
        <v>851272</v>
      </c>
      <c r="L7" s="220">
        <v>872740</v>
      </c>
      <c r="M7" s="220">
        <v>597536</v>
      </c>
      <c r="N7" s="220">
        <f t="shared" si="0"/>
        <v>9366461</v>
      </c>
    </row>
    <row r="8" spans="1:14">
      <c r="A8" s="217" t="s">
        <v>83</v>
      </c>
      <c r="B8" s="219">
        <v>585</v>
      </c>
      <c r="C8" s="219">
        <v>0</v>
      </c>
      <c r="D8" s="219">
        <v>2</v>
      </c>
      <c r="E8" s="219">
        <v>4</v>
      </c>
      <c r="F8" s="219">
        <v>13</v>
      </c>
      <c r="G8" s="219">
        <v>15</v>
      </c>
      <c r="H8" s="219">
        <v>67</v>
      </c>
      <c r="I8" s="219">
        <v>65</v>
      </c>
      <c r="J8" s="219">
        <v>66</v>
      </c>
      <c r="K8" s="219">
        <v>3</v>
      </c>
      <c r="L8" s="219">
        <v>0</v>
      </c>
      <c r="M8" s="219">
        <v>0</v>
      </c>
      <c r="N8" s="219">
        <f t="shared" si="0"/>
        <v>820</v>
      </c>
    </row>
    <row r="9" spans="1:14">
      <c r="A9" s="217" t="s">
        <v>84</v>
      </c>
      <c r="B9" s="219">
        <v>595</v>
      </c>
      <c r="C9" s="219">
        <v>7</v>
      </c>
      <c r="D9" s="219">
        <v>3</v>
      </c>
      <c r="E9" s="219">
        <v>4</v>
      </c>
      <c r="F9" s="219">
        <v>12</v>
      </c>
      <c r="G9" s="219">
        <v>14</v>
      </c>
      <c r="H9" s="219">
        <v>65</v>
      </c>
      <c r="I9" s="219">
        <v>63</v>
      </c>
      <c r="J9" s="219">
        <v>64</v>
      </c>
      <c r="K9" s="219">
        <v>3</v>
      </c>
      <c r="L9" s="219">
        <v>0</v>
      </c>
      <c r="M9" s="219">
        <v>0</v>
      </c>
      <c r="N9" s="219">
        <f t="shared" si="0"/>
        <v>830</v>
      </c>
    </row>
    <row r="10" spans="1:14" s="216" customFormat="1">
      <c r="A10" s="216" t="s">
        <v>830</v>
      </c>
      <c r="B10" s="220">
        <v>1180</v>
      </c>
      <c r="C10" s="220">
        <v>7</v>
      </c>
      <c r="D10" s="220">
        <v>5</v>
      </c>
      <c r="E10" s="220">
        <v>8</v>
      </c>
      <c r="F10" s="220">
        <v>25</v>
      </c>
      <c r="G10" s="220">
        <v>29</v>
      </c>
      <c r="H10" s="220">
        <v>132</v>
      </c>
      <c r="I10" s="220">
        <v>128</v>
      </c>
      <c r="J10" s="220">
        <v>130</v>
      </c>
      <c r="K10" s="220">
        <v>6</v>
      </c>
      <c r="L10" s="220">
        <v>0</v>
      </c>
      <c r="M10" s="220">
        <v>0</v>
      </c>
      <c r="N10" s="220">
        <f t="shared" si="0"/>
        <v>1650</v>
      </c>
    </row>
    <row r="11" spans="1:14">
      <c r="A11" s="217" t="s">
        <v>85</v>
      </c>
      <c r="B11" s="219">
        <v>118503</v>
      </c>
      <c r="C11" s="219">
        <v>0</v>
      </c>
      <c r="D11" s="219">
        <v>112478</v>
      </c>
      <c r="E11" s="219">
        <v>140214</v>
      </c>
      <c r="F11" s="219">
        <v>144009</v>
      </c>
      <c r="G11" s="219">
        <v>137291</v>
      </c>
      <c r="H11" s="219">
        <v>142722</v>
      </c>
      <c r="I11" s="219">
        <v>142685</v>
      </c>
      <c r="J11" s="219">
        <v>138347</v>
      </c>
      <c r="K11" s="219">
        <v>145187</v>
      </c>
      <c r="L11" s="219">
        <v>112456</v>
      </c>
      <c r="M11" s="219">
        <v>145571</v>
      </c>
      <c r="N11" s="219">
        <f t="shared" si="0"/>
        <v>1479463</v>
      </c>
    </row>
    <row r="12" spans="1:14">
      <c r="A12" s="217" t="s">
        <v>86</v>
      </c>
      <c r="B12" s="219">
        <v>3665</v>
      </c>
      <c r="C12" s="219">
        <v>0</v>
      </c>
      <c r="D12" s="219">
        <v>3479</v>
      </c>
      <c r="E12" s="219">
        <v>4337</v>
      </c>
      <c r="F12" s="219">
        <v>4454</v>
      </c>
      <c r="G12" s="219">
        <v>4246</v>
      </c>
      <c r="H12" s="219">
        <v>4414</v>
      </c>
      <c r="I12" s="219">
        <v>4413</v>
      </c>
      <c r="J12" s="219">
        <v>4279</v>
      </c>
      <c r="K12" s="219">
        <v>4490</v>
      </c>
      <c r="L12" s="219">
        <v>3478</v>
      </c>
      <c r="M12" s="219">
        <v>4502</v>
      </c>
      <c r="N12" s="219">
        <f t="shared" si="0"/>
        <v>45757</v>
      </c>
    </row>
    <row r="13" spans="1:14" s="216" customFormat="1">
      <c r="A13" s="216" t="s">
        <v>831</v>
      </c>
      <c r="B13" s="220">
        <v>122168</v>
      </c>
      <c r="C13" s="220">
        <v>0</v>
      </c>
      <c r="D13" s="220">
        <v>115957</v>
      </c>
      <c r="E13" s="220">
        <v>144551</v>
      </c>
      <c r="F13" s="220">
        <v>148463</v>
      </c>
      <c r="G13" s="220">
        <v>141537</v>
      </c>
      <c r="H13" s="220">
        <v>147136</v>
      </c>
      <c r="I13" s="220">
        <v>147098</v>
      </c>
      <c r="J13" s="220">
        <v>142626</v>
      </c>
      <c r="K13" s="220">
        <v>149677</v>
      </c>
      <c r="L13" s="220">
        <v>115934</v>
      </c>
      <c r="M13" s="220">
        <v>150073</v>
      </c>
      <c r="N13" s="220">
        <f t="shared" si="0"/>
        <v>1525220</v>
      </c>
    </row>
    <row r="14" spans="1:14">
      <c r="A14" s="217" t="s">
        <v>87</v>
      </c>
      <c r="B14" s="219">
        <v>3499</v>
      </c>
      <c r="C14" s="219">
        <v>642</v>
      </c>
      <c r="D14" s="219">
        <v>2833</v>
      </c>
      <c r="E14" s="219">
        <v>3194</v>
      </c>
      <c r="F14" s="219">
        <v>3402</v>
      </c>
      <c r="G14" s="219">
        <v>2280</v>
      </c>
      <c r="H14" s="219">
        <v>2248</v>
      </c>
      <c r="I14" s="219">
        <v>3594</v>
      </c>
      <c r="J14" s="219">
        <v>2068</v>
      </c>
      <c r="K14" s="219">
        <v>2292</v>
      </c>
      <c r="L14" s="219">
        <v>4</v>
      </c>
      <c r="M14" s="219">
        <v>12</v>
      </c>
      <c r="N14" s="219">
        <f t="shared" si="0"/>
        <v>26068</v>
      </c>
    </row>
    <row r="15" spans="1:14">
      <c r="A15" s="217" t="s">
        <v>88</v>
      </c>
      <c r="B15" s="219">
        <v>184</v>
      </c>
      <c r="C15" s="219">
        <v>34</v>
      </c>
      <c r="D15" s="219">
        <v>149</v>
      </c>
      <c r="E15" s="219">
        <v>168</v>
      </c>
      <c r="F15" s="219">
        <v>179</v>
      </c>
      <c r="G15" s="219">
        <v>120</v>
      </c>
      <c r="H15" s="219">
        <v>118</v>
      </c>
      <c r="I15" s="219">
        <v>189</v>
      </c>
      <c r="J15" s="219">
        <v>109</v>
      </c>
      <c r="K15" s="219">
        <v>121</v>
      </c>
      <c r="L15" s="219">
        <v>0</v>
      </c>
      <c r="M15" s="219">
        <v>1</v>
      </c>
      <c r="N15" s="219">
        <f t="shared" si="0"/>
        <v>1372</v>
      </c>
    </row>
    <row r="16" spans="1:14" s="216" customFormat="1">
      <c r="A16" s="216" t="s">
        <v>832</v>
      </c>
      <c r="B16" s="220">
        <v>3683</v>
      </c>
      <c r="C16" s="220">
        <v>676</v>
      </c>
      <c r="D16" s="220">
        <v>2982</v>
      </c>
      <c r="E16" s="220">
        <v>3362</v>
      </c>
      <c r="F16" s="220">
        <v>3581</v>
      </c>
      <c r="G16" s="220">
        <v>2400</v>
      </c>
      <c r="H16" s="220">
        <v>2366</v>
      </c>
      <c r="I16" s="220">
        <v>3783</v>
      </c>
      <c r="J16" s="220">
        <v>2177</v>
      </c>
      <c r="K16" s="220">
        <v>2413</v>
      </c>
      <c r="L16" s="220">
        <v>4</v>
      </c>
      <c r="M16" s="220">
        <v>13</v>
      </c>
      <c r="N16" s="220">
        <f t="shared" si="0"/>
        <v>27440</v>
      </c>
    </row>
    <row r="17" spans="1:14">
      <c r="A17" s="217" t="s">
        <v>89</v>
      </c>
      <c r="B17" s="219">
        <v>3078</v>
      </c>
      <c r="C17" s="219">
        <v>313</v>
      </c>
      <c r="D17" s="219">
        <v>234</v>
      </c>
      <c r="E17" s="219">
        <v>2233</v>
      </c>
      <c r="F17" s="219">
        <v>2391</v>
      </c>
      <c r="G17" s="219">
        <v>3200</v>
      </c>
      <c r="H17" s="219">
        <v>5497</v>
      </c>
      <c r="I17" s="219">
        <v>5377</v>
      </c>
      <c r="J17" s="219">
        <v>3611</v>
      </c>
      <c r="K17" s="219">
        <v>224</v>
      </c>
      <c r="L17" s="219">
        <v>1</v>
      </c>
      <c r="M17" s="219">
        <v>2</v>
      </c>
      <c r="N17" s="219">
        <f t="shared" si="0"/>
        <v>26161</v>
      </c>
    </row>
    <row r="18" spans="1:14">
      <c r="A18" s="217" t="s">
        <v>90</v>
      </c>
      <c r="B18" s="219">
        <v>162</v>
      </c>
      <c r="C18" s="219">
        <v>16</v>
      </c>
      <c r="D18" s="219">
        <v>12</v>
      </c>
      <c r="E18" s="219">
        <v>118</v>
      </c>
      <c r="F18" s="219">
        <v>126</v>
      </c>
      <c r="G18" s="219">
        <v>168</v>
      </c>
      <c r="H18" s="219">
        <v>289</v>
      </c>
      <c r="I18" s="219">
        <v>283</v>
      </c>
      <c r="J18" s="219">
        <v>190</v>
      </c>
      <c r="K18" s="219">
        <v>12</v>
      </c>
      <c r="L18" s="219">
        <v>0</v>
      </c>
      <c r="M18" s="219">
        <v>0</v>
      </c>
      <c r="N18" s="219">
        <f t="shared" si="0"/>
        <v>1376</v>
      </c>
    </row>
    <row r="19" spans="1:14" s="216" customFormat="1">
      <c r="A19" s="216" t="s">
        <v>833</v>
      </c>
      <c r="B19" s="220">
        <v>3240</v>
      </c>
      <c r="C19" s="220">
        <v>329</v>
      </c>
      <c r="D19" s="220">
        <v>246</v>
      </c>
      <c r="E19" s="220">
        <v>2351</v>
      </c>
      <c r="F19" s="220">
        <v>2517</v>
      </c>
      <c r="G19" s="220">
        <v>3368</v>
      </c>
      <c r="H19" s="220">
        <v>5786</v>
      </c>
      <c r="I19" s="220">
        <v>5660</v>
      </c>
      <c r="J19" s="220">
        <v>3801</v>
      </c>
      <c r="K19" s="220">
        <v>236</v>
      </c>
      <c r="L19" s="220">
        <v>1</v>
      </c>
      <c r="M19" s="220">
        <v>2</v>
      </c>
      <c r="N19" s="220">
        <f t="shared" si="0"/>
        <v>27537</v>
      </c>
    </row>
    <row r="20" spans="1:14">
      <c r="A20" s="217" t="s">
        <v>91</v>
      </c>
      <c r="B20" s="219">
        <v>4849</v>
      </c>
      <c r="C20" s="219">
        <v>2143</v>
      </c>
      <c r="D20" s="219">
        <v>4053</v>
      </c>
      <c r="E20" s="219">
        <v>6587</v>
      </c>
      <c r="F20" s="219">
        <v>8645</v>
      </c>
      <c r="G20" s="219">
        <v>9080</v>
      </c>
      <c r="H20" s="219">
        <v>10539</v>
      </c>
      <c r="I20" s="219">
        <v>10880</v>
      </c>
      <c r="J20" s="219">
        <v>3123</v>
      </c>
      <c r="K20" s="219">
        <v>4871</v>
      </c>
      <c r="L20" s="219">
        <v>47</v>
      </c>
      <c r="M20" s="219">
        <v>153</v>
      </c>
      <c r="N20" s="219">
        <f t="shared" si="0"/>
        <v>64970</v>
      </c>
    </row>
    <row r="21" spans="1:14">
      <c r="A21" s="217" t="s">
        <v>92</v>
      </c>
      <c r="B21" s="219">
        <v>4136</v>
      </c>
      <c r="C21" s="219">
        <v>1175</v>
      </c>
      <c r="D21" s="219">
        <v>3275</v>
      </c>
      <c r="E21" s="219">
        <v>4033</v>
      </c>
      <c r="F21" s="219">
        <v>5721</v>
      </c>
      <c r="G21" s="219">
        <v>4700</v>
      </c>
      <c r="H21" s="219">
        <v>7662</v>
      </c>
      <c r="I21" s="219">
        <v>7785</v>
      </c>
      <c r="J21" s="219">
        <v>1017</v>
      </c>
      <c r="K21" s="219">
        <v>3175</v>
      </c>
      <c r="L21" s="219">
        <v>14</v>
      </c>
      <c r="M21" s="219">
        <v>46</v>
      </c>
      <c r="N21" s="219">
        <f t="shared" si="0"/>
        <v>42739</v>
      </c>
    </row>
    <row r="22" spans="1:14">
      <c r="A22" s="217" t="s">
        <v>93</v>
      </c>
      <c r="B22" s="219">
        <v>70</v>
      </c>
      <c r="C22" s="219">
        <v>6</v>
      </c>
      <c r="D22" s="219">
        <v>4</v>
      </c>
      <c r="E22" s="219">
        <v>58</v>
      </c>
      <c r="F22" s="219">
        <v>92</v>
      </c>
      <c r="G22" s="219">
        <v>178</v>
      </c>
      <c r="H22" s="219">
        <v>154</v>
      </c>
      <c r="I22" s="219">
        <v>175</v>
      </c>
      <c r="J22" s="219">
        <v>163</v>
      </c>
      <c r="K22" s="219">
        <v>56</v>
      </c>
      <c r="L22" s="219">
        <v>0</v>
      </c>
      <c r="M22" s="219">
        <v>0</v>
      </c>
      <c r="N22" s="219">
        <f t="shared" si="0"/>
        <v>956</v>
      </c>
    </row>
    <row r="23" spans="1:14">
      <c r="A23" s="217" t="s">
        <v>94</v>
      </c>
      <c r="B23" s="219">
        <v>254731</v>
      </c>
      <c r="C23" s="219">
        <v>385033</v>
      </c>
      <c r="D23" s="219">
        <v>247694</v>
      </c>
      <c r="E23" s="219">
        <v>305051</v>
      </c>
      <c r="F23" s="219">
        <v>348752</v>
      </c>
      <c r="G23" s="219">
        <v>344735</v>
      </c>
      <c r="H23" s="219">
        <v>365865</v>
      </c>
      <c r="I23" s="219">
        <v>368661</v>
      </c>
      <c r="J23" s="219">
        <v>343440</v>
      </c>
      <c r="K23" s="219">
        <v>254800</v>
      </c>
      <c r="L23" s="219">
        <v>192187</v>
      </c>
      <c r="M23" s="219">
        <v>441203</v>
      </c>
      <c r="N23" s="219">
        <f t="shared" si="0"/>
        <v>3852152</v>
      </c>
    </row>
    <row r="24" spans="1:14">
      <c r="A24" s="217" t="s">
        <v>95</v>
      </c>
      <c r="B24" s="219">
        <v>280307</v>
      </c>
      <c r="C24" s="219">
        <v>252897</v>
      </c>
      <c r="D24" s="219">
        <v>291582</v>
      </c>
      <c r="E24" s="219">
        <v>330978</v>
      </c>
      <c r="F24" s="219">
        <v>491935</v>
      </c>
      <c r="G24" s="219">
        <v>391038</v>
      </c>
      <c r="H24" s="219">
        <v>421124</v>
      </c>
      <c r="I24" s="219">
        <v>427707</v>
      </c>
      <c r="J24" s="219">
        <v>379291</v>
      </c>
      <c r="K24" s="219">
        <v>362937</v>
      </c>
      <c r="L24" s="219">
        <v>206939</v>
      </c>
      <c r="M24" s="219">
        <v>274835</v>
      </c>
      <c r="N24" s="219">
        <f t="shared" si="0"/>
        <v>4111570</v>
      </c>
    </row>
    <row r="25" spans="1:14">
      <c r="A25" s="217" t="s">
        <v>96</v>
      </c>
      <c r="B25" s="219">
        <v>0</v>
      </c>
      <c r="C25" s="219">
        <v>0</v>
      </c>
      <c r="D25" s="219">
        <v>0</v>
      </c>
      <c r="E25" s="219">
        <v>0</v>
      </c>
      <c r="F25" s="219">
        <v>0</v>
      </c>
      <c r="G25" s="219">
        <v>0</v>
      </c>
      <c r="H25" s="219">
        <v>0</v>
      </c>
      <c r="I25" s="219">
        <v>0</v>
      </c>
      <c r="J25" s="219">
        <v>0</v>
      </c>
      <c r="K25" s="219">
        <v>5434</v>
      </c>
      <c r="L25" s="219">
        <v>581</v>
      </c>
      <c r="M25" s="219">
        <v>497</v>
      </c>
      <c r="N25" s="219">
        <f t="shared" si="0"/>
        <v>6512</v>
      </c>
    </row>
    <row r="26" spans="1:14">
      <c r="A26" s="217" t="s">
        <v>97</v>
      </c>
      <c r="B26" s="219">
        <v>0</v>
      </c>
      <c r="C26" s="219">
        <v>0</v>
      </c>
      <c r="D26" s="219">
        <v>0</v>
      </c>
      <c r="E26" s="219">
        <v>0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4036</v>
      </c>
      <c r="L26" s="219">
        <v>608</v>
      </c>
      <c r="M26" s="219">
        <v>483</v>
      </c>
      <c r="N26" s="219">
        <f t="shared" si="0"/>
        <v>5127</v>
      </c>
    </row>
    <row r="27" spans="1:14">
      <c r="A27" s="217" t="s">
        <v>98</v>
      </c>
      <c r="B27" s="219">
        <v>0</v>
      </c>
      <c r="C27" s="219">
        <v>0</v>
      </c>
      <c r="D27" s="219">
        <v>0</v>
      </c>
      <c r="E27" s="219">
        <v>0</v>
      </c>
      <c r="F27" s="219">
        <v>3049</v>
      </c>
      <c r="G27" s="219">
        <v>2489</v>
      </c>
      <c r="H27" s="219">
        <v>8258</v>
      </c>
      <c r="I27" s="219">
        <v>9498</v>
      </c>
      <c r="J27" s="219">
        <v>3943</v>
      </c>
      <c r="K27" s="219">
        <v>7284</v>
      </c>
      <c r="L27" s="219">
        <v>642</v>
      </c>
      <c r="M27" s="219">
        <v>551</v>
      </c>
      <c r="N27" s="219">
        <f t="shared" si="0"/>
        <v>35714</v>
      </c>
    </row>
    <row r="28" spans="1:14">
      <c r="A28" s="217" t="s">
        <v>99</v>
      </c>
      <c r="B28" s="219">
        <v>0</v>
      </c>
      <c r="C28" s="219">
        <v>0</v>
      </c>
      <c r="D28" s="219">
        <v>0</v>
      </c>
      <c r="E28" s="219">
        <v>0</v>
      </c>
      <c r="F28" s="219">
        <v>2752</v>
      </c>
      <c r="G28" s="219">
        <v>2268</v>
      </c>
      <c r="H28" s="219">
        <v>7339</v>
      </c>
      <c r="I28" s="219">
        <v>8573</v>
      </c>
      <c r="J28" s="219">
        <v>2823</v>
      </c>
      <c r="K28" s="219">
        <v>6321</v>
      </c>
      <c r="L28" s="219">
        <v>604</v>
      </c>
      <c r="M28" s="219">
        <v>519</v>
      </c>
      <c r="N28" s="219">
        <f t="shared" si="0"/>
        <v>31199</v>
      </c>
    </row>
    <row r="29" spans="1:14" s="216" customFormat="1">
      <c r="A29" s="216" t="s">
        <v>834</v>
      </c>
      <c r="B29" s="220">
        <v>535038</v>
      </c>
      <c r="C29" s="220">
        <v>637930</v>
      </c>
      <c r="D29" s="220">
        <v>539276</v>
      </c>
      <c r="E29" s="220">
        <v>636029</v>
      </c>
      <c r="F29" s="220">
        <v>846488</v>
      </c>
      <c r="G29" s="220">
        <v>740530</v>
      </c>
      <c r="H29" s="220">
        <v>802586</v>
      </c>
      <c r="I29" s="220">
        <v>814439</v>
      </c>
      <c r="J29" s="220">
        <v>729497</v>
      </c>
      <c r="K29" s="220">
        <v>640812</v>
      </c>
      <c r="L29" s="220">
        <v>401561</v>
      </c>
      <c r="M29" s="220">
        <v>718088</v>
      </c>
      <c r="N29" s="220">
        <f t="shared" si="0"/>
        <v>8042274</v>
      </c>
    </row>
    <row r="30" spans="1:14">
      <c r="A30" s="217" t="s">
        <v>100</v>
      </c>
      <c r="B30" s="219">
        <v>3</v>
      </c>
      <c r="C30" s="219">
        <v>2</v>
      </c>
      <c r="D30" s="219">
        <v>1</v>
      </c>
      <c r="E30" s="219">
        <v>2</v>
      </c>
      <c r="F30" s="219">
        <v>0</v>
      </c>
      <c r="G30" s="219">
        <v>0</v>
      </c>
      <c r="H30" s="219">
        <v>0</v>
      </c>
      <c r="I30" s="219">
        <v>0</v>
      </c>
      <c r="J30" s="219">
        <v>0</v>
      </c>
      <c r="K30" s="219">
        <v>0</v>
      </c>
      <c r="L30" s="219">
        <v>0</v>
      </c>
      <c r="M30" s="219">
        <v>0</v>
      </c>
      <c r="N30" s="219">
        <f t="shared" si="0"/>
        <v>8</v>
      </c>
    </row>
    <row r="31" spans="1:14">
      <c r="A31" s="217" t="s">
        <v>101</v>
      </c>
      <c r="B31" s="219">
        <v>0</v>
      </c>
      <c r="C31" s="219">
        <v>0</v>
      </c>
      <c r="D31" s="219">
        <v>0</v>
      </c>
      <c r="E31" s="219">
        <v>0</v>
      </c>
      <c r="F31" s="219">
        <v>0</v>
      </c>
      <c r="G31" s="219">
        <v>0</v>
      </c>
      <c r="H31" s="219">
        <v>0</v>
      </c>
      <c r="I31" s="219">
        <v>0</v>
      </c>
      <c r="J31" s="219">
        <v>0</v>
      </c>
      <c r="K31" s="219">
        <v>0</v>
      </c>
      <c r="L31" s="219">
        <v>0</v>
      </c>
      <c r="M31" s="219">
        <v>0</v>
      </c>
      <c r="N31" s="219">
        <f t="shared" si="0"/>
        <v>0</v>
      </c>
    </row>
    <row r="32" spans="1:14">
      <c r="A32" s="217" t="s">
        <v>102</v>
      </c>
      <c r="B32" s="219">
        <v>0</v>
      </c>
      <c r="C32" s="219">
        <v>0</v>
      </c>
      <c r="D32" s="219">
        <v>0</v>
      </c>
      <c r="E32" s="219">
        <v>0</v>
      </c>
      <c r="F32" s="219">
        <v>0</v>
      </c>
      <c r="G32" s="219">
        <v>0</v>
      </c>
      <c r="H32" s="219">
        <v>0</v>
      </c>
      <c r="I32" s="219">
        <v>0</v>
      </c>
      <c r="J32" s="219">
        <v>0</v>
      </c>
      <c r="K32" s="219">
        <v>0</v>
      </c>
      <c r="L32" s="219">
        <v>0</v>
      </c>
      <c r="M32" s="219">
        <v>0</v>
      </c>
      <c r="N32" s="219">
        <f t="shared" si="0"/>
        <v>0</v>
      </c>
    </row>
    <row r="33" spans="1:14" s="216" customFormat="1">
      <c r="A33" s="216" t="s">
        <v>835</v>
      </c>
      <c r="B33" s="220">
        <v>3</v>
      </c>
      <c r="C33" s="220">
        <v>2</v>
      </c>
      <c r="D33" s="220">
        <v>1</v>
      </c>
      <c r="E33" s="220">
        <v>2</v>
      </c>
      <c r="F33" s="220">
        <v>0</v>
      </c>
      <c r="G33" s="220">
        <v>0</v>
      </c>
      <c r="H33" s="220">
        <v>0</v>
      </c>
      <c r="I33" s="220">
        <v>0</v>
      </c>
      <c r="J33" s="220">
        <v>0</v>
      </c>
      <c r="K33" s="220">
        <v>0</v>
      </c>
      <c r="L33" s="220">
        <v>0</v>
      </c>
      <c r="M33" s="220">
        <v>0</v>
      </c>
      <c r="N33" s="220">
        <f t="shared" si="0"/>
        <v>8</v>
      </c>
    </row>
    <row r="34" spans="1:14" s="216" customFormat="1">
      <c r="A34" s="216" t="s">
        <v>103</v>
      </c>
      <c r="B34" s="220">
        <v>0</v>
      </c>
      <c r="C34" s="220">
        <v>0</v>
      </c>
      <c r="D34" s="220">
        <v>0</v>
      </c>
      <c r="E34" s="220">
        <v>0</v>
      </c>
      <c r="F34" s="220">
        <v>0</v>
      </c>
      <c r="G34" s="220">
        <v>0</v>
      </c>
      <c r="H34" s="220">
        <v>0</v>
      </c>
      <c r="I34" s="220">
        <v>0</v>
      </c>
      <c r="J34" s="220">
        <v>0</v>
      </c>
      <c r="K34" s="220">
        <v>1285</v>
      </c>
      <c r="L34" s="220">
        <v>100</v>
      </c>
      <c r="M34" s="220">
        <v>475</v>
      </c>
      <c r="N34" s="220">
        <f t="shared" si="0"/>
        <v>1860</v>
      </c>
    </row>
    <row r="35" spans="1:14" s="216" customFormat="1">
      <c r="A35" s="216" t="s">
        <v>836</v>
      </c>
      <c r="B35" s="220">
        <v>813284</v>
      </c>
      <c r="C35" s="220">
        <v>630875</v>
      </c>
      <c r="D35" s="220">
        <v>824080</v>
      </c>
      <c r="E35" s="220">
        <v>750474</v>
      </c>
      <c r="F35" s="220">
        <v>825294</v>
      </c>
      <c r="G35" s="220">
        <v>1049013</v>
      </c>
      <c r="H35" s="220">
        <v>1087457</v>
      </c>
      <c r="I35" s="220">
        <v>1086704</v>
      </c>
      <c r="J35" s="220">
        <v>1053981</v>
      </c>
      <c r="K35" s="220">
        <v>996459</v>
      </c>
      <c r="L35" s="220">
        <v>985196</v>
      </c>
      <c r="M35" s="220">
        <v>743107</v>
      </c>
      <c r="N35" s="220">
        <f t="shared" si="0"/>
        <v>10845924</v>
      </c>
    </row>
    <row r="36" spans="1:14" s="216" customFormat="1">
      <c r="A36" s="216" t="s">
        <v>837</v>
      </c>
      <c r="B36" s="220">
        <v>1369148</v>
      </c>
      <c r="C36" s="220">
        <v>1273143</v>
      </c>
      <c r="D36" s="220">
        <v>1377401</v>
      </c>
      <c r="E36" s="220">
        <v>1407241</v>
      </c>
      <c r="F36" s="220">
        <v>1696817</v>
      </c>
      <c r="G36" s="220">
        <v>1813544</v>
      </c>
      <c r="H36" s="220">
        <v>1921096</v>
      </c>
      <c r="I36" s="220">
        <v>1933967</v>
      </c>
      <c r="J36" s="220">
        <v>1798168</v>
      </c>
      <c r="K36" s="220">
        <v>1653803</v>
      </c>
      <c r="L36" s="220">
        <v>1390401</v>
      </c>
      <c r="M36" s="220">
        <v>1466386</v>
      </c>
      <c r="N36" s="220">
        <f>SUM(N7,N10,N13,N16,N19,N29,N20:N22,N33,N34)</f>
        <v>19101115</v>
      </c>
    </row>
    <row r="37" spans="1:14" s="216" customFormat="1"/>
    <row r="38" spans="1:14">
      <c r="A38" s="225" t="s">
        <v>838</v>
      </c>
      <c r="B38" s="575" t="s">
        <v>839</v>
      </c>
      <c r="C38" s="575"/>
      <c r="D38" s="575"/>
      <c r="E38" s="575"/>
      <c r="F38" s="575"/>
      <c r="G38" s="575"/>
      <c r="H38" s="575"/>
      <c r="I38" s="575"/>
      <c r="J38" s="575"/>
      <c r="K38" s="575"/>
      <c r="L38" s="575"/>
      <c r="M38" s="575"/>
      <c r="N38" s="575"/>
    </row>
    <row r="39" spans="1:14">
      <c r="A39" s="226"/>
      <c r="B39" s="227" t="s">
        <v>816</v>
      </c>
      <c r="C39" s="227" t="s">
        <v>817</v>
      </c>
      <c r="D39" s="227" t="s">
        <v>818</v>
      </c>
      <c r="E39" s="227" t="s">
        <v>819</v>
      </c>
      <c r="F39" s="227" t="s">
        <v>820</v>
      </c>
      <c r="G39" s="227" t="s">
        <v>821</v>
      </c>
      <c r="H39" s="227" t="s">
        <v>822</v>
      </c>
      <c r="I39" s="227" t="s">
        <v>823</v>
      </c>
      <c r="J39" s="227" t="s">
        <v>824</v>
      </c>
      <c r="K39" s="227" t="s">
        <v>825</v>
      </c>
      <c r="L39" s="227" t="s">
        <v>826</v>
      </c>
      <c r="M39" s="227" t="s">
        <v>827</v>
      </c>
      <c r="N39" s="227" t="s">
        <v>828</v>
      </c>
    </row>
    <row r="40" spans="1:14">
      <c r="A40" s="226" t="s">
        <v>79</v>
      </c>
      <c r="B40" s="228">
        <v>7328080</v>
      </c>
      <c r="C40" s="228">
        <v>6803327</v>
      </c>
      <c r="D40" s="228">
        <v>7638702</v>
      </c>
      <c r="E40" s="228">
        <v>7616509</v>
      </c>
      <c r="F40" s="228">
        <v>8049260</v>
      </c>
      <c r="G40" s="228">
        <v>7740456</v>
      </c>
      <c r="H40" s="228">
        <v>8083377</v>
      </c>
      <c r="I40" s="228">
        <v>8104851</v>
      </c>
      <c r="J40" s="228">
        <v>7740251</v>
      </c>
      <c r="K40" s="228">
        <v>7961938</v>
      </c>
      <c r="L40" s="228">
        <v>6923083</v>
      </c>
      <c r="M40" s="228">
        <v>0</v>
      </c>
      <c r="N40" s="228">
        <f>SUM(B40:M40)</f>
        <v>83989834</v>
      </c>
    </row>
    <row r="41" spans="1:14">
      <c r="A41" s="226" t="s">
        <v>80</v>
      </c>
      <c r="B41" s="228">
        <v>0</v>
      </c>
      <c r="C41" s="228">
        <v>0</v>
      </c>
      <c r="D41" s="228">
        <v>0</v>
      </c>
      <c r="E41" s="228">
        <v>6538418</v>
      </c>
      <c r="F41" s="228">
        <v>9391036</v>
      </c>
      <c r="G41" s="228">
        <v>9038384</v>
      </c>
      <c r="H41" s="228">
        <v>9400342</v>
      </c>
      <c r="I41" s="228">
        <v>9425886</v>
      </c>
      <c r="J41" s="228">
        <v>9033590</v>
      </c>
      <c r="K41" s="228">
        <v>9309491</v>
      </c>
      <c r="L41" s="228">
        <v>8756716</v>
      </c>
      <c r="M41" s="228">
        <v>3394163</v>
      </c>
      <c r="N41" s="228">
        <f t="shared" ref="N41:N72" si="1">SUM(B41:M41)</f>
        <v>74288026</v>
      </c>
    </row>
    <row r="42" spans="1:14">
      <c r="A42" s="226" t="s">
        <v>81</v>
      </c>
      <c r="B42" s="228">
        <v>7825704</v>
      </c>
      <c r="C42" s="228">
        <v>7076801</v>
      </c>
      <c r="D42" s="228">
        <v>8115453</v>
      </c>
      <c r="E42" s="228">
        <v>8156322</v>
      </c>
      <c r="F42" s="228">
        <v>8476114</v>
      </c>
      <c r="G42" s="228">
        <v>8091680</v>
      </c>
      <c r="H42" s="228">
        <v>8491555</v>
      </c>
      <c r="I42" s="228">
        <v>8498706</v>
      </c>
      <c r="J42" s="228">
        <v>8163823</v>
      </c>
      <c r="K42" s="228">
        <v>4669489</v>
      </c>
      <c r="L42" s="228">
        <v>7888313</v>
      </c>
      <c r="M42" s="228">
        <v>8644242</v>
      </c>
      <c r="N42" s="228">
        <f t="shared" si="1"/>
        <v>94098202</v>
      </c>
    </row>
    <row r="43" spans="1:14">
      <c r="A43" s="226" t="s">
        <v>82</v>
      </c>
      <c r="B43" s="228">
        <v>9703446</v>
      </c>
      <c r="C43" s="228">
        <v>9444373</v>
      </c>
      <c r="D43" s="228">
        <v>10743666</v>
      </c>
      <c r="E43" s="228">
        <v>1065463</v>
      </c>
      <c r="F43" s="228">
        <v>718755</v>
      </c>
      <c r="G43" s="228">
        <v>10768150</v>
      </c>
      <c r="H43" s="228">
        <v>11245853</v>
      </c>
      <c r="I43" s="228">
        <v>11270044</v>
      </c>
      <c r="J43" s="228">
        <v>10804523</v>
      </c>
      <c r="K43" s="228">
        <v>11131434</v>
      </c>
      <c r="L43" s="228">
        <v>10583228</v>
      </c>
      <c r="M43" s="228">
        <v>11393765</v>
      </c>
      <c r="N43" s="228">
        <f t="shared" si="1"/>
        <v>108872700</v>
      </c>
    </row>
    <row r="44" spans="1:14" s="216" customFormat="1">
      <c r="A44" s="225" t="s">
        <v>829</v>
      </c>
      <c r="B44" s="229">
        <v>24857230</v>
      </c>
      <c r="C44" s="229">
        <v>23324501</v>
      </c>
      <c r="D44" s="229">
        <v>26497821</v>
      </c>
      <c r="E44" s="229">
        <v>23376712</v>
      </c>
      <c r="F44" s="229">
        <v>26635165</v>
      </c>
      <c r="G44" s="229">
        <v>35638670</v>
      </c>
      <c r="H44" s="229">
        <v>37221127</v>
      </c>
      <c r="I44" s="229">
        <v>37299487</v>
      </c>
      <c r="J44" s="229">
        <v>35742187</v>
      </c>
      <c r="K44" s="229">
        <v>33072352</v>
      </c>
      <c r="L44" s="229">
        <v>34151340</v>
      </c>
      <c r="M44" s="229">
        <v>23432170</v>
      </c>
      <c r="N44" s="229">
        <f t="shared" si="1"/>
        <v>361248762</v>
      </c>
    </row>
    <row r="45" spans="1:14">
      <c r="A45" s="226" t="s">
        <v>83</v>
      </c>
      <c r="B45" s="228">
        <v>105939</v>
      </c>
      <c r="C45" s="228">
        <v>0</v>
      </c>
      <c r="D45" s="228">
        <v>321</v>
      </c>
      <c r="E45" s="228">
        <v>692</v>
      </c>
      <c r="F45" s="228">
        <v>2140</v>
      </c>
      <c r="G45" s="228">
        <v>2570</v>
      </c>
      <c r="H45" s="228">
        <v>12086</v>
      </c>
      <c r="I45" s="228">
        <v>11751</v>
      </c>
      <c r="J45" s="228">
        <v>11885</v>
      </c>
      <c r="K45" s="228">
        <v>590</v>
      </c>
      <c r="L45" s="228">
        <v>0</v>
      </c>
      <c r="M45" s="228">
        <v>0</v>
      </c>
      <c r="N45" s="228">
        <f t="shared" si="1"/>
        <v>147974</v>
      </c>
    </row>
    <row r="46" spans="1:14">
      <c r="A46" s="226" t="s">
        <v>84</v>
      </c>
      <c r="B46" s="228">
        <v>107695</v>
      </c>
      <c r="C46" s="228">
        <v>1069</v>
      </c>
      <c r="D46" s="228">
        <v>428</v>
      </c>
      <c r="E46" s="228">
        <v>692</v>
      </c>
      <c r="F46" s="228">
        <v>2033</v>
      </c>
      <c r="G46" s="228">
        <v>2356</v>
      </c>
      <c r="H46" s="228">
        <v>11626</v>
      </c>
      <c r="I46" s="228">
        <v>11175</v>
      </c>
      <c r="J46" s="228">
        <v>11539</v>
      </c>
      <c r="K46" s="228">
        <v>590</v>
      </c>
      <c r="L46" s="228">
        <v>0</v>
      </c>
      <c r="M46" s="228">
        <v>0</v>
      </c>
      <c r="N46" s="228">
        <f t="shared" si="1"/>
        <v>149203</v>
      </c>
    </row>
    <row r="47" spans="1:14" s="216" customFormat="1">
      <c r="A47" s="225" t="s">
        <v>830</v>
      </c>
      <c r="B47" s="229">
        <v>213634</v>
      </c>
      <c r="C47" s="229">
        <v>1069</v>
      </c>
      <c r="D47" s="229">
        <v>749</v>
      </c>
      <c r="E47" s="229">
        <v>1384</v>
      </c>
      <c r="F47" s="229">
        <v>4173</v>
      </c>
      <c r="G47" s="229">
        <v>4926</v>
      </c>
      <c r="H47" s="229">
        <v>23712</v>
      </c>
      <c r="I47" s="229">
        <v>22926</v>
      </c>
      <c r="J47" s="229">
        <v>23424</v>
      </c>
      <c r="K47" s="229">
        <v>1180</v>
      </c>
      <c r="L47" s="229">
        <v>0</v>
      </c>
      <c r="M47" s="229">
        <v>0</v>
      </c>
      <c r="N47" s="229">
        <f t="shared" si="1"/>
        <v>297177</v>
      </c>
    </row>
    <row r="48" spans="1:14">
      <c r="A48" s="226" t="s">
        <v>85</v>
      </c>
      <c r="B48" s="228">
        <v>4252821</v>
      </c>
      <c r="C48" s="228">
        <v>0</v>
      </c>
      <c r="D48" s="228">
        <v>4174995</v>
      </c>
      <c r="E48" s="228">
        <v>5611640</v>
      </c>
      <c r="F48" s="228">
        <v>6167774</v>
      </c>
      <c r="G48" s="228">
        <v>6147997</v>
      </c>
      <c r="H48" s="228">
        <v>6640968</v>
      </c>
      <c r="I48" s="228">
        <v>6826821</v>
      </c>
      <c r="J48" s="228">
        <v>6733613</v>
      </c>
      <c r="K48" s="228">
        <v>7187956</v>
      </c>
      <c r="L48" s="228">
        <v>5684346</v>
      </c>
      <c r="M48" s="228">
        <v>7392000</v>
      </c>
      <c r="N48" s="228">
        <f t="shared" si="1"/>
        <v>66820931</v>
      </c>
    </row>
    <row r="49" spans="1:14">
      <c r="A49" s="226" t="s">
        <v>86</v>
      </c>
      <c r="B49" s="228">
        <v>1122584</v>
      </c>
      <c r="C49" s="228">
        <v>0</v>
      </c>
      <c r="D49" s="228">
        <v>1030206</v>
      </c>
      <c r="E49" s="228">
        <v>1298023</v>
      </c>
      <c r="F49" s="228">
        <v>1347223</v>
      </c>
      <c r="G49" s="228">
        <v>1296294</v>
      </c>
      <c r="H49" s="228">
        <v>1351318</v>
      </c>
      <c r="I49" s="228">
        <v>1356340</v>
      </c>
      <c r="J49" s="228">
        <v>1318843</v>
      </c>
      <c r="K49" s="228">
        <v>1383670</v>
      </c>
      <c r="L49" s="228">
        <v>1085495</v>
      </c>
      <c r="M49" s="228">
        <v>1399038</v>
      </c>
      <c r="N49" s="228">
        <f t="shared" si="1"/>
        <v>13989034</v>
      </c>
    </row>
    <row r="50" spans="1:14" s="216" customFormat="1">
      <c r="A50" s="225" t="s">
        <v>831</v>
      </c>
      <c r="B50" s="229">
        <v>5375405</v>
      </c>
      <c r="C50" s="229">
        <v>0</v>
      </c>
      <c r="D50" s="229">
        <v>5205201</v>
      </c>
      <c r="E50" s="229">
        <v>6909663</v>
      </c>
      <c r="F50" s="229">
        <v>7514997</v>
      </c>
      <c r="G50" s="229">
        <v>7444291</v>
      </c>
      <c r="H50" s="229">
        <v>7992286</v>
      </c>
      <c r="I50" s="229">
        <v>8183161</v>
      </c>
      <c r="J50" s="229">
        <v>8052456</v>
      </c>
      <c r="K50" s="229">
        <v>8571626</v>
      </c>
      <c r="L50" s="229">
        <v>6769841</v>
      </c>
      <c r="M50" s="229">
        <v>8791038</v>
      </c>
      <c r="N50" s="229">
        <f t="shared" si="1"/>
        <v>80809965</v>
      </c>
    </row>
    <row r="51" spans="1:14">
      <c r="A51" s="226" t="s">
        <v>87</v>
      </c>
      <c r="B51" s="228">
        <v>538247</v>
      </c>
      <c r="C51" s="228">
        <v>105066</v>
      </c>
      <c r="D51" s="228">
        <v>480169</v>
      </c>
      <c r="E51" s="228">
        <v>519971</v>
      </c>
      <c r="F51" s="228">
        <v>511516</v>
      </c>
      <c r="G51" s="228">
        <v>343497</v>
      </c>
      <c r="H51" s="228">
        <v>299585</v>
      </c>
      <c r="I51" s="228">
        <v>499354</v>
      </c>
      <c r="J51" s="228">
        <v>274142</v>
      </c>
      <c r="K51" s="228">
        <v>331527</v>
      </c>
      <c r="L51" s="228">
        <v>0</v>
      </c>
      <c r="M51" s="228">
        <v>1201</v>
      </c>
      <c r="N51" s="228">
        <f t="shared" si="1"/>
        <v>3904275</v>
      </c>
    </row>
    <row r="52" spans="1:14">
      <c r="A52" s="226" t="s">
        <v>88</v>
      </c>
      <c r="B52" s="228">
        <v>70662</v>
      </c>
      <c r="C52" s="228">
        <v>17706</v>
      </c>
      <c r="D52" s="228">
        <v>52892</v>
      </c>
      <c r="E52" s="228">
        <v>69827</v>
      </c>
      <c r="F52" s="228">
        <v>69109</v>
      </c>
      <c r="G52" s="228">
        <v>51432</v>
      </c>
      <c r="H52" s="228">
        <v>34195</v>
      </c>
      <c r="I52" s="228">
        <v>68483</v>
      </c>
      <c r="J52" s="228">
        <v>34322</v>
      </c>
      <c r="K52" s="228">
        <v>34438</v>
      </c>
      <c r="L52" s="228">
        <v>0</v>
      </c>
      <c r="M52" s="228">
        <v>0</v>
      </c>
      <c r="N52" s="228">
        <f t="shared" si="1"/>
        <v>503066</v>
      </c>
    </row>
    <row r="53" spans="1:14" s="216" customFormat="1">
      <c r="A53" s="225" t="s">
        <v>832</v>
      </c>
      <c r="B53" s="229">
        <v>608909</v>
      </c>
      <c r="C53" s="229">
        <v>122772</v>
      </c>
      <c r="D53" s="229">
        <v>533061</v>
      </c>
      <c r="E53" s="229">
        <v>589798</v>
      </c>
      <c r="F53" s="229">
        <v>580625</v>
      </c>
      <c r="G53" s="229">
        <v>394929</v>
      </c>
      <c r="H53" s="229">
        <v>333780</v>
      </c>
      <c r="I53" s="229">
        <v>567837</v>
      </c>
      <c r="J53" s="229">
        <v>308464</v>
      </c>
      <c r="K53" s="229">
        <v>365965</v>
      </c>
      <c r="L53" s="229">
        <v>0</v>
      </c>
      <c r="M53" s="229">
        <v>1201</v>
      </c>
      <c r="N53" s="229">
        <f t="shared" si="1"/>
        <v>4407341</v>
      </c>
    </row>
    <row r="54" spans="1:14">
      <c r="A54" s="226" t="s">
        <v>89</v>
      </c>
      <c r="B54" s="228">
        <v>471671</v>
      </c>
      <c r="C54" s="228">
        <v>54634</v>
      </c>
      <c r="D54" s="228">
        <v>43528</v>
      </c>
      <c r="E54" s="228">
        <v>361399</v>
      </c>
      <c r="F54" s="228">
        <v>353670</v>
      </c>
      <c r="G54" s="228">
        <v>493557</v>
      </c>
      <c r="H54" s="228">
        <v>747793</v>
      </c>
      <c r="I54" s="228">
        <v>756561</v>
      </c>
      <c r="J54" s="228">
        <v>472458</v>
      </c>
      <c r="K54" s="228">
        <v>35020</v>
      </c>
      <c r="L54" s="228">
        <v>0</v>
      </c>
      <c r="M54" s="228">
        <v>0</v>
      </c>
      <c r="N54" s="228">
        <f t="shared" si="1"/>
        <v>3790291</v>
      </c>
    </row>
    <row r="55" spans="1:14">
      <c r="A55" s="226" t="s">
        <v>90</v>
      </c>
      <c r="B55" s="228">
        <v>70662</v>
      </c>
      <c r="C55" s="228">
        <v>0</v>
      </c>
      <c r="D55" s="228">
        <v>0</v>
      </c>
      <c r="E55" s="228">
        <v>52371</v>
      </c>
      <c r="F55" s="228">
        <v>51831</v>
      </c>
      <c r="G55" s="228">
        <v>68575</v>
      </c>
      <c r="H55" s="228">
        <v>102585</v>
      </c>
      <c r="I55" s="228">
        <v>102724</v>
      </c>
      <c r="J55" s="228">
        <v>68645</v>
      </c>
      <c r="K55" s="228">
        <v>0</v>
      </c>
      <c r="L55" s="228">
        <v>0</v>
      </c>
      <c r="M55" s="228">
        <v>0</v>
      </c>
      <c r="N55" s="228">
        <f t="shared" si="1"/>
        <v>517393</v>
      </c>
    </row>
    <row r="56" spans="1:14" s="216" customFormat="1">
      <c r="A56" s="225" t="s">
        <v>833</v>
      </c>
      <c r="B56" s="229">
        <v>542333</v>
      </c>
      <c r="C56" s="229">
        <v>54634</v>
      </c>
      <c r="D56" s="229">
        <v>43528</v>
      </c>
      <c r="E56" s="229">
        <v>413770</v>
      </c>
      <c r="F56" s="229">
        <v>405501</v>
      </c>
      <c r="G56" s="229">
        <v>562132</v>
      </c>
      <c r="H56" s="229">
        <v>850378</v>
      </c>
      <c r="I56" s="229">
        <v>859285</v>
      </c>
      <c r="J56" s="229">
        <v>541103</v>
      </c>
      <c r="K56" s="229">
        <v>35020</v>
      </c>
      <c r="L56" s="229">
        <v>0</v>
      </c>
      <c r="M56" s="229">
        <v>0</v>
      </c>
      <c r="N56" s="229">
        <f t="shared" si="1"/>
        <v>4307684</v>
      </c>
    </row>
    <row r="57" spans="1:14">
      <c r="A57" s="226" t="s">
        <v>91</v>
      </c>
      <c r="B57" s="228">
        <v>754900</v>
      </c>
      <c r="C57" s="228">
        <v>339012</v>
      </c>
      <c r="D57" s="228">
        <v>715493</v>
      </c>
      <c r="E57" s="228">
        <v>1055923</v>
      </c>
      <c r="F57" s="228">
        <v>1295998</v>
      </c>
      <c r="G57" s="228">
        <v>1341161</v>
      </c>
      <c r="H57" s="228">
        <v>1472181</v>
      </c>
      <c r="I57" s="228">
        <v>1542088</v>
      </c>
      <c r="J57" s="228">
        <v>437461</v>
      </c>
      <c r="K57" s="228">
        <v>734263</v>
      </c>
      <c r="L57" s="228">
        <v>6061</v>
      </c>
      <c r="M57" s="228">
        <v>26415</v>
      </c>
      <c r="N57" s="228">
        <f t="shared" si="1"/>
        <v>9720956</v>
      </c>
    </row>
    <row r="58" spans="1:14">
      <c r="A58" s="226" t="s">
        <v>92</v>
      </c>
      <c r="B58" s="228">
        <v>648830</v>
      </c>
      <c r="C58" s="228">
        <v>189118</v>
      </c>
      <c r="D58" s="228">
        <v>587629</v>
      </c>
      <c r="E58" s="228">
        <v>665023</v>
      </c>
      <c r="F58" s="228">
        <v>869933</v>
      </c>
      <c r="G58" s="228">
        <v>726853</v>
      </c>
      <c r="H58" s="228">
        <v>1071954</v>
      </c>
      <c r="I58" s="228">
        <v>1107615</v>
      </c>
      <c r="J58" s="228">
        <v>142321</v>
      </c>
      <c r="K58" s="228">
        <v>480948</v>
      </c>
      <c r="L58" s="228">
        <v>2425</v>
      </c>
      <c r="M58" s="228">
        <v>6003</v>
      </c>
      <c r="N58" s="228">
        <f t="shared" si="1"/>
        <v>6498652</v>
      </c>
    </row>
    <row r="59" spans="1:14">
      <c r="A59" s="226" t="s">
        <v>93</v>
      </c>
      <c r="B59" s="228">
        <v>9722</v>
      </c>
      <c r="C59" s="228">
        <v>1667</v>
      </c>
      <c r="D59" s="228">
        <v>0</v>
      </c>
      <c r="E59" s="228">
        <v>8284</v>
      </c>
      <c r="F59" s="228">
        <v>12000</v>
      </c>
      <c r="G59" s="228">
        <v>23241</v>
      </c>
      <c r="H59" s="228">
        <v>20692</v>
      </c>
      <c r="I59" s="228">
        <v>23297</v>
      </c>
      <c r="J59" s="228">
        <v>22020</v>
      </c>
      <c r="K59" s="228">
        <v>7722</v>
      </c>
      <c r="L59" s="228">
        <v>0</v>
      </c>
      <c r="M59" s="228">
        <v>0</v>
      </c>
      <c r="N59" s="228">
        <f t="shared" si="1"/>
        <v>128645</v>
      </c>
    </row>
    <row r="60" spans="1:14">
      <c r="A60" s="226" t="s">
        <v>94</v>
      </c>
      <c r="B60" s="228">
        <v>20466919</v>
      </c>
      <c r="C60" s="228">
        <v>37970716</v>
      </c>
      <c r="D60" s="228">
        <v>24003032</v>
      </c>
      <c r="E60" s="228">
        <v>26824623</v>
      </c>
      <c r="F60" s="228">
        <v>29798454</v>
      </c>
      <c r="G60" s="228">
        <v>29129220</v>
      </c>
      <c r="H60" s="228">
        <v>30842074</v>
      </c>
      <c r="I60" s="228">
        <v>30765287</v>
      </c>
      <c r="J60" s="228">
        <v>28874782</v>
      </c>
      <c r="K60" s="228">
        <v>21293620</v>
      </c>
      <c r="L60" s="228">
        <v>16692748</v>
      </c>
      <c r="M60" s="228">
        <v>37256540</v>
      </c>
      <c r="N60" s="228">
        <f t="shared" si="1"/>
        <v>333918015</v>
      </c>
    </row>
    <row r="61" spans="1:14">
      <c r="A61" s="226" t="s">
        <v>95</v>
      </c>
      <c r="B61" s="228">
        <v>22749672</v>
      </c>
      <c r="C61" s="228">
        <v>25512735</v>
      </c>
      <c r="D61" s="228">
        <v>28652378</v>
      </c>
      <c r="E61" s="228">
        <v>29241322</v>
      </c>
      <c r="F61" s="228">
        <v>42045158</v>
      </c>
      <c r="G61" s="228">
        <v>33099948</v>
      </c>
      <c r="H61" s="228">
        <v>35578097</v>
      </c>
      <c r="I61" s="228">
        <v>35769252</v>
      </c>
      <c r="J61" s="228">
        <v>31952176</v>
      </c>
      <c r="K61" s="228">
        <v>30599730</v>
      </c>
      <c r="L61" s="228">
        <v>18174123</v>
      </c>
      <c r="M61" s="228">
        <v>23743090</v>
      </c>
      <c r="N61" s="228">
        <f t="shared" si="1"/>
        <v>357117681</v>
      </c>
    </row>
    <row r="62" spans="1:14">
      <c r="A62" s="226" t="s">
        <v>96</v>
      </c>
      <c r="B62" s="228">
        <v>0</v>
      </c>
      <c r="C62" s="228">
        <v>0</v>
      </c>
      <c r="D62" s="228">
        <v>0</v>
      </c>
      <c r="E62" s="228">
        <v>0</v>
      </c>
      <c r="F62" s="228">
        <v>0</v>
      </c>
      <c r="G62" s="228">
        <v>0</v>
      </c>
      <c r="H62" s="228">
        <v>0</v>
      </c>
      <c r="I62" s="228">
        <v>0</v>
      </c>
      <c r="J62" s="228">
        <v>0</v>
      </c>
      <c r="K62" s="228">
        <v>650214</v>
      </c>
      <c r="L62" s="228">
        <v>77584</v>
      </c>
      <c r="M62" s="228">
        <v>64836</v>
      </c>
      <c r="N62" s="228">
        <f t="shared" si="1"/>
        <v>792634</v>
      </c>
    </row>
    <row r="63" spans="1:14">
      <c r="A63" s="226" t="s">
        <v>97</v>
      </c>
      <c r="B63" s="228">
        <v>0</v>
      </c>
      <c r="C63" s="228">
        <v>0</v>
      </c>
      <c r="D63" s="228">
        <v>0</v>
      </c>
      <c r="E63" s="228">
        <v>0</v>
      </c>
      <c r="F63" s="228">
        <v>0</v>
      </c>
      <c r="G63" s="228">
        <v>0</v>
      </c>
      <c r="H63" s="228">
        <v>0</v>
      </c>
      <c r="I63" s="228">
        <v>0</v>
      </c>
      <c r="J63" s="228">
        <v>0</v>
      </c>
      <c r="K63" s="228">
        <v>494956</v>
      </c>
      <c r="L63" s="228">
        <v>81221</v>
      </c>
      <c r="M63" s="228">
        <v>63635</v>
      </c>
      <c r="N63" s="228">
        <f t="shared" si="1"/>
        <v>639812</v>
      </c>
    </row>
    <row r="64" spans="1:14">
      <c r="A64" s="226" t="s">
        <v>98</v>
      </c>
      <c r="B64" s="228">
        <v>0</v>
      </c>
      <c r="C64" s="228">
        <v>0</v>
      </c>
      <c r="D64" s="228">
        <v>0</v>
      </c>
      <c r="E64" s="228">
        <v>0</v>
      </c>
      <c r="F64" s="228">
        <v>372659</v>
      </c>
      <c r="G64" s="228">
        <v>302465</v>
      </c>
      <c r="H64" s="228">
        <v>988866</v>
      </c>
      <c r="I64" s="228">
        <v>1124994</v>
      </c>
      <c r="J64" s="228">
        <v>471292</v>
      </c>
      <c r="K64" s="228">
        <v>870843</v>
      </c>
      <c r="L64" s="228">
        <v>82433</v>
      </c>
      <c r="M64" s="228">
        <v>69638</v>
      </c>
      <c r="N64" s="228">
        <f t="shared" si="1"/>
        <v>4283190</v>
      </c>
    </row>
    <row r="65" spans="1:14">
      <c r="A65" s="226" t="s">
        <v>99</v>
      </c>
      <c r="B65" s="228">
        <v>0</v>
      </c>
      <c r="C65" s="228">
        <v>0</v>
      </c>
      <c r="D65" s="228">
        <v>0</v>
      </c>
      <c r="E65" s="228">
        <v>0</v>
      </c>
      <c r="F65" s="228">
        <v>337054</v>
      </c>
      <c r="G65" s="228">
        <v>276673</v>
      </c>
      <c r="H65" s="228">
        <v>878862</v>
      </c>
      <c r="I65" s="228">
        <v>1016086</v>
      </c>
      <c r="J65" s="228">
        <v>337137</v>
      </c>
      <c r="K65" s="228">
        <v>756442</v>
      </c>
      <c r="L65" s="228">
        <v>78797</v>
      </c>
      <c r="M65" s="228">
        <v>67237</v>
      </c>
      <c r="N65" s="228">
        <f t="shared" si="1"/>
        <v>3748288</v>
      </c>
    </row>
    <row r="66" spans="1:14" s="216" customFormat="1">
      <c r="A66" s="225" t="s">
        <v>834</v>
      </c>
      <c r="B66" s="229">
        <v>43216591</v>
      </c>
      <c r="C66" s="229">
        <v>63483451</v>
      </c>
      <c r="D66" s="229">
        <v>52655410</v>
      </c>
      <c r="E66" s="229">
        <v>56065945</v>
      </c>
      <c r="F66" s="229">
        <v>72553325</v>
      </c>
      <c r="G66" s="229">
        <v>62808306</v>
      </c>
      <c r="H66" s="229">
        <v>68287899</v>
      </c>
      <c r="I66" s="229">
        <v>68675619</v>
      </c>
      <c r="J66" s="229">
        <v>61635387</v>
      </c>
      <c r="K66" s="229">
        <v>54665805</v>
      </c>
      <c r="L66" s="229">
        <v>35186906</v>
      </c>
      <c r="M66" s="229">
        <v>61264976</v>
      </c>
      <c r="N66" s="229">
        <f t="shared" si="1"/>
        <v>700499620</v>
      </c>
    </row>
    <row r="67" spans="1:14">
      <c r="A67" s="226" t="s">
        <v>100</v>
      </c>
      <c r="B67" s="228">
        <v>1462</v>
      </c>
      <c r="C67" s="228">
        <v>1180</v>
      </c>
      <c r="D67" s="228">
        <v>695</v>
      </c>
      <c r="E67" s="228">
        <v>900</v>
      </c>
      <c r="F67" s="228">
        <v>0</v>
      </c>
      <c r="G67" s="228">
        <v>0</v>
      </c>
      <c r="H67" s="228">
        <v>0</v>
      </c>
      <c r="I67" s="228">
        <v>0</v>
      </c>
      <c r="J67" s="228">
        <v>0</v>
      </c>
      <c r="K67" s="228">
        <v>0</v>
      </c>
      <c r="L67" s="228">
        <v>0</v>
      </c>
      <c r="M67" s="228">
        <v>0</v>
      </c>
      <c r="N67" s="228">
        <f t="shared" si="1"/>
        <v>4237</v>
      </c>
    </row>
    <row r="68" spans="1:14">
      <c r="A68" s="226" t="s">
        <v>101</v>
      </c>
      <c r="B68" s="228">
        <v>0</v>
      </c>
      <c r="C68" s="228">
        <v>0</v>
      </c>
      <c r="D68" s="228">
        <v>0</v>
      </c>
      <c r="E68" s="228">
        <v>0</v>
      </c>
      <c r="F68" s="228">
        <v>0</v>
      </c>
      <c r="G68" s="228">
        <v>0</v>
      </c>
      <c r="H68" s="228">
        <v>0</v>
      </c>
      <c r="I68" s="228">
        <v>0</v>
      </c>
      <c r="J68" s="228">
        <v>0</v>
      </c>
      <c r="K68" s="228">
        <v>0</v>
      </c>
      <c r="L68" s="228">
        <v>0</v>
      </c>
      <c r="M68" s="228">
        <v>0</v>
      </c>
      <c r="N68" s="228">
        <f t="shared" si="1"/>
        <v>0</v>
      </c>
    </row>
    <row r="69" spans="1:14">
      <c r="A69" s="226" t="s">
        <v>102</v>
      </c>
      <c r="B69" s="228">
        <v>0</v>
      </c>
      <c r="C69" s="228">
        <v>0</v>
      </c>
      <c r="D69" s="228">
        <v>0</v>
      </c>
      <c r="E69" s="228">
        <v>0</v>
      </c>
      <c r="F69" s="228">
        <v>0</v>
      </c>
      <c r="G69" s="228">
        <v>100</v>
      </c>
      <c r="H69" s="228">
        <v>0</v>
      </c>
      <c r="I69" s="228">
        <v>0</v>
      </c>
      <c r="J69" s="228">
        <v>100</v>
      </c>
      <c r="K69" s="228">
        <v>0</v>
      </c>
      <c r="L69" s="228">
        <v>0</v>
      </c>
      <c r="M69" s="228">
        <v>100</v>
      </c>
      <c r="N69" s="228">
        <f t="shared" si="1"/>
        <v>300</v>
      </c>
    </row>
    <row r="70" spans="1:14" s="216" customFormat="1">
      <c r="A70" s="225" t="s">
        <v>835</v>
      </c>
      <c r="B70" s="229">
        <v>1462</v>
      </c>
      <c r="C70" s="229">
        <v>1180</v>
      </c>
      <c r="D70" s="229">
        <v>695</v>
      </c>
      <c r="E70" s="229">
        <v>900</v>
      </c>
      <c r="F70" s="229">
        <v>0</v>
      </c>
      <c r="G70" s="229">
        <v>100</v>
      </c>
      <c r="H70" s="229">
        <v>0</v>
      </c>
      <c r="I70" s="229">
        <v>0</v>
      </c>
      <c r="J70" s="229">
        <v>100</v>
      </c>
      <c r="K70" s="229">
        <v>0</v>
      </c>
      <c r="L70" s="229">
        <v>0</v>
      </c>
      <c r="M70" s="229">
        <v>100</v>
      </c>
      <c r="N70" s="229">
        <f t="shared" si="1"/>
        <v>4537</v>
      </c>
    </row>
    <row r="71" spans="1:14" s="216" customFormat="1">
      <c r="A71" s="225" t="s">
        <v>103</v>
      </c>
      <c r="B71" s="229">
        <v>0</v>
      </c>
      <c r="C71" s="229">
        <v>0</v>
      </c>
      <c r="D71" s="229">
        <v>0</v>
      </c>
      <c r="E71" s="229">
        <v>0</v>
      </c>
      <c r="F71" s="229">
        <v>0</v>
      </c>
      <c r="G71" s="229">
        <v>0</v>
      </c>
      <c r="H71" s="229">
        <v>0</v>
      </c>
      <c r="I71" s="229">
        <v>0</v>
      </c>
      <c r="J71" s="229">
        <v>0</v>
      </c>
      <c r="K71" s="229">
        <v>155257</v>
      </c>
      <c r="L71" s="229">
        <v>12123</v>
      </c>
      <c r="M71" s="229">
        <v>63635</v>
      </c>
      <c r="N71" s="229">
        <f t="shared" si="1"/>
        <v>231015</v>
      </c>
    </row>
    <row r="72" spans="1:14" s="216" customFormat="1">
      <c r="A72" s="225" t="s">
        <v>836</v>
      </c>
      <c r="B72" s="229">
        <v>29110051</v>
      </c>
      <c r="C72" s="229">
        <v>23324501</v>
      </c>
      <c r="D72" s="229">
        <v>30672816</v>
      </c>
      <c r="E72" s="229">
        <v>28988352</v>
      </c>
      <c r="F72" s="229">
        <v>32802939</v>
      </c>
      <c r="G72" s="229">
        <v>41786667</v>
      </c>
      <c r="H72" s="229">
        <v>43862095</v>
      </c>
      <c r="I72" s="229">
        <v>44126308</v>
      </c>
      <c r="J72" s="229">
        <v>42475800</v>
      </c>
      <c r="K72" s="229">
        <v>40260308</v>
      </c>
      <c r="L72" s="229">
        <v>39835686</v>
      </c>
      <c r="M72" s="229">
        <v>30824170</v>
      </c>
      <c r="N72" s="229">
        <f t="shared" si="1"/>
        <v>428069693</v>
      </c>
    </row>
    <row r="73" spans="1:14" s="216" customFormat="1">
      <c r="A73" s="225" t="s">
        <v>837</v>
      </c>
      <c r="B73" s="229">
        <v>76229016</v>
      </c>
      <c r="C73" s="229">
        <v>87517404</v>
      </c>
      <c r="D73" s="229">
        <v>86239587</v>
      </c>
      <c r="E73" s="229">
        <v>89087402</v>
      </c>
      <c r="F73" s="229">
        <v>109871717</v>
      </c>
      <c r="G73" s="229">
        <v>108944609</v>
      </c>
      <c r="H73" s="229">
        <v>117274009</v>
      </c>
      <c r="I73" s="229">
        <v>118281315</v>
      </c>
      <c r="J73" s="229">
        <v>106904923</v>
      </c>
      <c r="K73" s="229">
        <v>98090138</v>
      </c>
      <c r="L73" s="229">
        <v>76128696</v>
      </c>
      <c r="M73" s="229">
        <v>93585538</v>
      </c>
      <c r="N73" s="229">
        <f>SUM(N44,N47,N50,N53,N56,N66,N57:N59,N70,N71)</f>
        <v>1168154354</v>
      </c>
    </row>
    <row r="75" spans="1:14">
      <c r="A75" s="216" t="s">
        <v>838</v>
      </c>
      <c r="B75" s="574" t="s">
        <v>851</v>
      </c>
      <c r="C75" s="574"/>
      <c r="D75" s="574"/>
      <c r="E75" s="574"/>
      <c r="F75" s="574"/>
      <c r="G75" s="574"/>
      <c r="H75" s="574"/>
      <c r="I75" s="574"/>
      <c r="J75" s="574"/>
      <c r="K75" s="574"/>
      <c r="L75" s="574"/>
      <c r="M75" s="574"/>
      <c r="N75" s="574"/>
    </row>
    <row r="76" spans="1:14">
      <c r="B76" s="221" t="s">
        <v>816</v>
      </c>
      <c r="C76" s="221" t="s">
        <v>817</v>
      </c>
      <c r="D76" s="221" t="s">
        <v>818</v>
      </c>
      <c r="E76" s="221" t="s">
        <v>819</v>
      </c>
      <c r="F76" s="221" t="s">
        <v>820</v>
      </c>
      <c r="G76" s="221" t="s">
        <v>821</v>
      </c>
      <c r="H76" s="221" t="s">
        <v>822</v>
      </c>
      <c r="I76" s="221" t="s">
        <v>823</v>
      </c>
      <c r="J76" s="221" t="s">
        <v>824</v>
      </c>
      <c r="K76" s="221" t="s">
        <v>825</v>
      </c>
      <c r="L76" s="221" t="s">
        <v>826</v>
      </c>
      <c r="M76" s="221" t="s">
        <v>827</v>
      </c>
      <c r="N76" s="221" t="s">
        <v>828</v>
      </c>
    </row>
    <row r="77" spans="1:14">
      <c r="A77" s="217" t="s">
        <v>79</v>
      </c>
      <c r="B77" s="219">
        <v>7328080</v>
      </c>
      <c r="C77" s="219">
        <v>6803327</v>
      </c>
      <c r="D77" s="219">
        <v>7638702</v>
      </c>
      <c r="E77" s="219">
        <v>7616509</v>
      </c>
      <c r="F77" s="219">
        <v>8049260</v>
      </c>
      <c r="G77" s="219">
        <v>7740456</v>
      </c>
      <c r="H77" s="219">
        <v>8083377</v>
      </c>
      <c r="I77" s="223">
        <v>8104851</v>
      </c>
      <c r="J77" s="219">
        <v>7740251</v>
      </c>
      <c r="K77" s="219">
        <v>7961938</v>
      </c>
      <c r="L77" s="219">
        <v>6923083</v>
      </c>
      <c r="M77" s="219">
        <v>0</v>
      </c>
      <c r="N77" s="219">
        <f>SUM(B77:M77)</f>
        <v>83989834</v>
      </c>
    </row>
    <row r="78" spans="1:14">
      <c r="A78" s="217" t="s">
        <v>80</v>
      </c>
      <c r="B78" s="219">
        <v>0</v>
      </c>
      <c r="C78" s="219">
        <v>0</v>
      </c>
      <c r="D78" s="219">
        <v>0</v>
      </c>
      <c r="E78" s="219">
        <v>6538418</v>
      </c>
      <c r="F78" s="219">
        <v>9391036</v>
      </c>
      <c r="G78" s="219">
        <v>9038384</v>
      </c>
      <c r="H78" s="219">
        <v>9400342</v>
      </c>
      <c r="I78" s="219">
        <v>9425886</v>
      </c>
      <c r="J78" s="219">
        <v>9033590</v>
      </c>
      <c r="K78" s="219">
        <v>9309491</v>
      </c>
      <c r="L78" s="219">
        <v>8756716</v>
      </c>
      <c r="M78" s="219">
        <v>3394163</v>
      </c>
      <c r="N78" s="219">
        <f>SUM(B78:M78)</f>
        <v>74288026</v>
      </c>
    </row>
    <row r="79" spans="1:14">
      <c r="A79" s="217" t="s">
        <v>81</v>
      </c>
      <c r="B79" s="219">
        <v>7825704</v>
      </c>
      <c r="C79" s="219">
        <v>7076801</v>
      </c>
      <c r="D79" s="219">
        <v>8115453</v>
      </c>
      <c r="E79" s="219">
        <v>8156322</v>
      </c>
      <c r="F79" s="219">
        <v>8476114</v>
      </c>
      <c r="G79" s="219">
        <v>8091680</v>
      </c>
      <c r="H79" s="219">
        <v>8491555</v>
      </c>
      <c r="I79" s="219">
        <v>8498706</v>
      </c>
      <c r="J79" s="219">
        <v>8163823</v>
      </c>
      <c r="K79" s="219">
        <v>4669489</v>
      </c>
      <c r="L79" s="219">
        <v>7888313</v>
      </c>
      <c r="M79" s="219">
        <v>8644242</v>
      </c>
      <c r="N79" s="219">
        <f>SUM(B79:M79)</f>
        <v>94098202</v>
      </c>
    </row>
    <row r="80" spans="1:14">
      <c r="A80" s="217" t="s">
        <v>82</v>
      </c>
      <c r="B80" s="219">
        <v>9703446</v>
      </c>
      <c r="C80" s="219">
        <v>9444373</v>
      </c>
      <c r="D80" s="219">
        <v>10743666</v>
      </c>
      <c r="E80" s="219">
        <v>1065463</v>
      </c>
      <c r="F80" s="219">
        <v>718755</v>
      </c>
      <c r="G80" s="219">
        <v>10768150</v>
      </c>
      <c r="H80" s="219">
        <v>11245853</v>
      </c>
      <c r="I80" s="219">
        <v>11270044</v>
      </c>
      <c r="J80" s="219">
        <v>10804523</v>
      </c>
      <c r="K80" s="219">
        <v>11131434</v>
      </c>
      <c r="L80" s="219">
        <v>10583228</v>
      </c>
      <c r="M80" s="219">
        <v>11393765</v>
      </c>
      <c r="N80" s="219">
        <f>SUM(B80:M80)</f>
        <v>108872700</v>
      </c>
    </row>
    <row r="81" spans="1:14" s="216" customFormat="1">
      <c r="A81" s="216" t="s">
        <v>829</v>
      </c>
      <c r="B81" s="220">
        <v>24857230</v>
      </c>
      <c r="C81" s="220">
        <v>23324501</v>
      </c>
      <c r="D81" s="220">
        <v>26497821</v>
      </c>
      <c r="E81" s="220">
        <v>23376712</v>
      </c>
      <c r="F81" s="220">
        <v>26635165</v>
      </c>
      <c r="G81" s="220">
        <v>35638670</v>
      </c>
      <c r="H81" s="220">
        <v>37221127</v>
      </c>
      <c r="I81" s="220">
        <v>37299487</v>
      </c>
      <c r="J81" s="220">
        <v>35742187</v>
      </c>
      <c r="K81" s="220">
        <v>33072352</v>
      </c>
      <c r="L81" s="220">
        <v>34151340</v>
      </c>
      <c r="M81" s="220">
        <v>23432170</v>
      </c>
      <c r="N81" s="220">
        <f>SUM(B81:M81)</f>
        <v>361248762</v>
      </c>
    </row>
    <row r="82" spans="1:14">
      <c r="A82" s="217" t="s">
        <v>83</v>
      </c>
      <c r="B82" s="219">
        <v>105939</v>
      </c>
      <c r="C82" s="219">
        <v>0</v>
      </c>
      <c r="D82" s="219">
        <v>321</v>
      </c>
      <c r="E82" s="219">
        <v>692</v>
      </c>
      <c r="F82" s="219">
        <v>2140</v>
      </c>
      <c r="G82" s="219">
        <v>2570</v>
      </c>
      <c r="H82" s="219">
        <v>12086</v>
      </c>
      <c r="I82" s="219">
        <v>11751</v>
      </c>
      <c r="J82" s="219">
        <v>11885</v>
      </c>
      <c r="K82" s="219">
        <v>590</v>
      </c>
      <c r="L82" s="219">
        <v>0</v>
      </c>
      <c r="M82" s="219">
        <v>0</v>
      </c>
      <c r="N82" s="219">
        <f t="shared" ref="N82:N109" si="2">SUM(B82:M82)</f>
        <v>147974</v>
      </c>
    </row>
    <row r="83" spans="1:14">
      <c r="A83" s="217" t="s">
        <v>84</v>
      </c>
      <c r="B83" s="219">
        <v>107695</v>
      </c>
      <c r="C83" s="219">
        <v>1069</v>
      </c>
      <c r="D83" s="219">
        <v>428</v>
      </c>
      <c r="E83" s="219">
        <v>692</v>
      </c>
      <c r="F83" s="219">
        <v>2033</v>
      </c>
      <c r="G83" s="219">
        <v>2356</v>
      </c>
      <c r="H83" s="219">
        <v>11626</v>
      </c>
      <c r="I83" s="219">
        <v>11175</v>
      </c>
      <c r="J83" s="219">
        <v>11539</v>
      </c>
      <c r="K83" s="219">
        <v>590</v>
      </c>
      <c r="L83" s="219">
        <v>0</v>
      </c>
      <c r="M83" s="219">
        <v>0</v>
      </c>
      <c r="N83" s="219">
        <f t="shared" si="2"/>
        <v>149203</v>
      </c>
    </row>
    <row r="84" spans="1:14" s="216" customFormat="1">
      <c r="A84" s="216" t="s">
        <v>830</v>
      </c>
      <c r="B84" s="220">
        <v>213634</v>
      </c>
      <c r="C84" s="220">
        <v>1069</v>
      </c>
      <c r="D84" s="220">
        <v>749</v>
      </c>
      <c r="E84" s="220">
        <v>1384</v>
      </c>
      <c r="F84" s="220">
        <v>4173</v>
      </c>
      <c r="G84" s="220">
        <v>4926</v>
      </c>
      <c r="H84" s="220">
        <v>23712</v>
      </c>
      <c r="I84" s="220">
        <v>22926</v>
      </c>
      <c r="J84" s="220">
        <v>23424</v>
      </c>
      <c r="K84" s="220">
        <v>1180</v>
      </c>
      <c r="L84" s="220">
        <v>0</v>
      </c>
      <c r="M84" s="220">
        <v>0</v>
      </c>
      <c r="N84" s="220">
        <f t="shared" si="2"/>
        <v>297177</v>
      </c>
    </row>
    <row r="85" spans="1:14">
      <c r="A85" s="217" t="s">
        <v>85</v>
      </c>
      <c r="B85" s="219">
        <v>4252821</v>
      </c>
      <c r="C85" s="219">
        <v>0</v>
      </c>
      <c r="D85" s="219">
        <v>4174995</v>
      </c>
      <c r="E85" s="219">
        <v>5611640</v>
      </c>
      <c r="F85" s="219">
        <v>6167774</v>
      </c>
      <c r="G85" s="219">
        <v>6147997</v>
      </c>
      <c r="H85" s="219">
        <v>6640968</v>
      </c>
      <c r="I85" s="219">
        <v>6826821</v>
      </c>
      <c r="J85" s="219">
        <v>6733613</v>
      </c>
      <c r="K85" s="219">
        <v>7187956</v>
      </c>
      <c r="L85" s="219">
        <v>5684346</v>
      </c>
      <c r="M85" s="219">
        <v>7392000</v>
      </c>
      <c r="N85" s="219">
        <f t="shared" si="2"/>
        <v>66820931</v>
      </c>
    </row>
    <row r="86" spans="1:14">
      <c r="A86" s="217" t="s">
        <v>86</v>
      </c>
      <c r="B86" s="219">
        <v>1122584</v>
      </c>
      <c r="C86" s="219">
        <v>0</v>
      </c>
      <c r="D86" s="219">
        <v>1030206</v>
      </c>
      <c r="E86" s="219">
        <v>1298023</v>
      </c>
      <c r="F86" s="219">
        <v>1347223</v>
      </c>
      <c r="G86" s="219">
        <v>1296294</v>
      </c>
      <c r="H86" s="219">
        <v>1351318</v>
      </c>
      <c r="I86" s="219">
        <v>1356340</v>
      </c>
      <c r="J86" s="219">
        <v>1318843</v>
      </c>
      <c r="K86" s="219">
        <v>1383670</v>
      </c>
      <c r="L86" s="219">
        <v>1085495</v>
      </c>
      <c r="M86" s="219">
        <v>1399038</v>
      </c>
      <c r="N86" s="219">
        <f t="shared" si="2"/>
        <v>13989034</v>
      </c>
    </row>
    <row r="87" spans="1:14" s="216" customFormat="1">
      <c r="A87" s="216" t="s">
        <v>831</v>
      </c>
      <c r="B87" s="220">
        <v>5375405</v>
      </c>
      <c r="C87" s="220">
        <v>0</v>
      </c>
      <c r="D87" s="220">
        <v>5205201</v>
      </c>
      <c r="E87" s="220">
        <v>6909663</v>
      </c>
      <c r="F87" s="220">
        <v>7514997</v>
      </c>
      <c r="G87" s="220">
        <v>7444291</v>
      </c>
      <c r="H87" s="220">
        <v>7992286</v>
      </c>
      <c r="I87" s="220">
        <v>8183161</v>
      </c>
      <c r="J87" s="220">
        <v>8052456</v>
      </c>
      <c r="K87" s="220">
        <v>8571626</v>
      </c>
      <c r="L87" s="220">
        <v>6769841</v>
      </c>
      <c r="M87" s="220">
        <v>8791038</v>
      </c>
      <c r="N87" s="220">
        <f t="shared" si="2"/>
        <v>80809965</v>
      </c>
    </row>
    <row r="88" spans="1:14">
      <c r="A88" s="217" t="s">
        <v>87</v>
      </c>
      <c r="B88" s="219">
        <v>538247</v>
      </c>
      <c r="C88" s="219">
        <v>79640</v>
      </c>
      <c r="D88" s="219">
        <v>385564</v>
      </c>
      <c r="E88" s="219">
        <v>420991</v>
      </c>
      <c r="F88" s="219">
        <v>415833</v>
      </c>
      <c r="G88" s="219">
        <v>283138</v>
      </c>
      <c r="H88" s="219">
        <v>247107</v>
      </c>
      <c r="I88" s="219">
        <v>409273</v>
      </c>
      <c r="J88" s="219">
        <v>226907</v>
      </c>
      <c r="K88" s="219">
        <v>274159</v>
      </c>
      <c r="L88" s="219">
        <v>0</v>
      </c>
      <c r="M88" s="219">
        <v>988</v>
      </c>
      <c r="N88" s="219">
        <f t="shared" si="2"/>
        <v>3281847</v>
      </c>
    </row>
    <row r="89" spans="1:14">
      <c r="A89" s="217" t="s">
        <v>88</v>
      </c>
      <c r="B89" s="219">
        <v>70662</v>
      </c>
      <c r="C89" s="219">
        <v>17706</v>
      </c>
      <c r="D89" s="219">
        <v>52892</v>
      </c>
      <c r="E89" s="219">
        <v>69827</v>
      </c>
      <c r="F89" s="219">
        <v>69109</v>
      </c>
      <c r="G89" s="219">
        <v>51432</v>
      </c>
      <c r="H89" s="219">
        <v>34195</v>
      </c>
      <c r="I89" s="219">
        <v>68483</v>
      </c>
      <c r="J89" s="219">
        <v>34322</v>
      </c>
      <c r="K89" s="219">
        <v>34438</v>
      </c>
      <c r="L89" s="219">
        <v>0</v>
      </c>
      <c r="M89" s="219">
        <v>0</v>
      </c>
      <c r="N89" s="219">
        <f t="shared" si="2"/>
        <v>503066</v>
      </c>
    </row>
    <row r="90" spans="1:14" s="216" customFormat="1">
      <c r="A90" s="216" t="s">
        <v>832</v>
      </c>
      <c r="B90" s="220">
        <v>608909</v>
      </c>
      <c r="C90" s="220">
        <v>97346</v>
      </c>
      <c r="D90" s="220">
        <v>438456</v>
      </c>
      <c r="E90" s="220">
        <v>490818</v>
      </c>
      <c r="F90" s="220">
        <v>484942</v>
      </c>
      <c r="G90" s="220">
        <v>334570</v>
      </c>
      <c r="H90" s="220">
        <v>281302</v>
      </c>
      <c r="I90" s="220">
        <v>477756</v>
      </c>
      <c r="J90" s="220">
        <v>261229</v>
      </c>
      <c r="K90" s="220">
        <v>308597</v>
      </c>
      <c r="L90" s="220">
        <v>0</v>
      </c>
      <c r="M90" s="220">
        <v>988</v>
      </c>
      <c r="N90" s="220">
        <f t="shared" si="2"/>
        <v>3784913</v>
      </c>
    </row>
    <row r="91" spans="1:14">
      <c r="A91" s="217" t="s">
        <v>89</v>
      </c>
      <c r="B91" s="219">
        <v>471671</v>
      </c>
      <c r="C91" s="219">
        <v>41413</v>
      </c>
      <c r="D91" s="219">
        <v>34952</v>
      </c>
      <c r="E91" s="219">
        <v>292604</v>
      </c>
      <c r="F91" s="219">
        <v>287513</v>
      </c>
      <c r="G91" s="219">
        <v>406829</v>
      </c>
      <c r="H91" s="219">
        <v>616801</v>
      </c>
      <c r="I91" s="219">
        <v>620082</v>
      </c>
      <c r="J91" s="219">
        <v>391052</v>
      </c>
      <c r="K91" s="219">
        <v>28961</v>
      </c>
      <c r="L91" s="219">
        <v>0</v>
      </c>
      <c r="M91" s="219">
        <v>0</v>
      </c>
      <c r="N91" s="219">
        <f t="shared" si="2"/>
        <v>3191878</v>
      </c>
    </row>
    <row r="92" spans="1:14">
      <c r="A92" s="217" t="s">
        <v>90</v>
      </c>
      <c r="B92" s="219">
        <v>70662</v>
      </c>
      <c r="C92" s="219">
        <v>0</v>
      </c>
      <c r="D92" s="219">
        <v>0</v>
      </c>
      <c r="E92" s="219">
        <v>52371</v>
      </c>
      <c r="F92" s="219">
        <v>51831</v>
      </c>
      <c r="G92" s="219">
        <v>68575</v>
      </c>
      <c r="H92" s="219">
        <v>102585</v>
      </c>
      <c r="I92" s="219">
        <v>102724</v>
      </c>
      <c r="J92" s="219">
        <v>68645</v>
      </c>
      <c r="K92" s="219">
        <v>0</v>
      </c>
      <c r="L92" s="219">
        <v>0</v>
      </c>
      <c r="M92" s="219">
        <v>0</v>
      </c>
      <c r="N92" s="219">
        <f t="shared" si="2"/>
        <v>517393</v>
      </c>
    </row>
    <row r="93" spans="1:14" s="216" customFormat="1">
      <c r="A93" s="216" t="s">
        <v>833</v>
      </c>
      <c r="B93" s="220">
        <v>542333</v>
      </c>
      <c r="C93" s="220">
        <v>41413</v>
      </c>
      <c r="D93" s="220">
        <v>34952</v>
      </c>
      <c r="E93" s="220">
        <v>344975</v>
      </c>
      <c r="F93" s="220">
        <v>339344</v>
      </c>
      <c r="G93" s="220">
        <v>475404</v>
      </c>
      <c r="H93" s="220">
        <v>719386</v>
      </c>
      <c r="I93" s="220">
        <v>722806</v>
      </c>
      <c r="J93" s="220">
        <v>459697</v>
      </c>
      <c r="K93" s="220">
        <v>28961</v>
      </c>
      <c r="L93" s="220">
        <v>0</v>
      </c>
      <c r="M93" s="220">
        <v>0</v>
      </c>
      <c r="N93" s="220">
        <f t="shared" si="2"/>
        <v>3709271</v>
      </c>
    </row>
    <row r="94" spans="1:14">
      <c r="A94" s="217" t="s">
        <v>91</v>
      </c>
      <c r="B94" s="219">
        <v>754900</v>
      </c>
      <c r="C94" s="219">
        <v>256973</v>
      </c>
      <c r="D94" s="219">
        <v>574524</v>
      </c>
      <c r="E94" s="219">
        <v>854920</v>
      </c>
      <c r="F94" s="219">
        <v>1053573</v>
      </c>
      <c r="G94" s="219">
        <v>1105493</v>
      </c>
      <c r="H94" s="219">
        <v>1214297</v>
      </c>
      <c r="I94" s="219">
        <v>1263904</v>
      </c>
      <c r="J94" s="219">
        <v>362085</v>
      </c>
      <c r="K94" s="219">
        <v>607205</v>
      </c>
      <c r="L94" s="219">
        <v>5096</v>
      </c>
      <c r="M94" s="219">
        <v>21729</v>
      </c>
      <c r="N94" s="219">
        <f t="shared" si="2"/>
        <v>8074699</v>
      </c>
    </row>
    <row r="95" spans="1:14">
      <c r="A95" s="217" t="s">
        <v>92</v>
      </c>
      <c r="B95" s="219">
        <v>648830</v>
      </c>
      <c r="C95" s="219">
        <v>143352</v>
      </c>
      <c r="D95" s="219">
        <v>471852</v>
      </c>
      <c r="E95" s="219">
        <v>538430</v>
      </c>
      <c r="F95" s="219">
        <v>707206</v>
      </c>
      <c r="G95" s="219">
        <v>599131</v>
      </c>
      <c r="H95" s="219">
        <v>884178</v>
      </c>
      <c r="I95" s="219">
        <v>907808</v>
      </c>
      <c r="J95" s="219">
        <v>117798</v>
      </c>
      <c r="K95" s="219">
        <v>397724</v>
      </c>
      <c r="L95" s="219">
        <v>2039</v>
      </c>
      <c r="M95" s="219">
        <v>4938</v>
      </c>
      <c r="N95" s="219">
        <f t="shared" si="2"/>
        <v>5423286</v>
      </c>
    </row>
    <row r="96" spans="1:14">
      <c r="A96" s="217" t="s">
        <v>93</v>
      </c>
      <c r="B96" s="219">
        <v>9722</v>
      </c>
      <c r="C96" s="219">
        <v>1328</v>
      </c>
      <c r="D96" s="219">
        <v>0</v>
      </c>
      <c r="E96" s="219">
        <v>6884</v>
      </c>
      <c r="F96" s="219">
        <v>10001</v>
      </c>
      <c r="G96" s="219">
        <v>19540</v>
      </c>
      <c r="H96" s="219">
        <v>17418</v>
      </c>
      <c r="I96" s="219">
        <v>19540</v>
      </c>
      <c r="J96" s="219">
        <v>18612</v>
      </c>
      <c r="K96" s="219">
        <v>6507</v>
      </c>
      <c r="L96" s="219">
        <v>0</v>
      </c>
      <c r="M96" s="219">
        <v>0</v>
      </c>
      <c r="N96" s="219">
        <f t="shared" si="2"/>
        <v>109552</v>
      </c>
    </row>
    <row r="97" spans="1:14">
      <c r="A97" s="217" t="s">
        <v>94</v>
      </c>
      <c r="B97" s="219">
        <v>20466919</v>
      </c>
      <c r="C97" s="219">
        <v>28781986</v>
      </c>
      <c r="D97" s="219">
        <v>19273844</v>
      </c>
      <c r="E97" s="219">
        <v>21718346</v>
      </c>
      <c r="F97" s="219">
        <v>24224449</v>
      </c>
      <c r="G97" s="219">
        <v>24010650</v>
      </c>
      <c r="H97" s="219">
        <v>25439427</v>
      </c>
      <c r="I97" s="219">
        <v>25215413</v>
      </c>
      <c r="J97" s="219">
        <v>23899541</v>
      </c>
      <c r="K97" s="219">
        <v>17608949</v>
      </c>
      <c r="L97" s="219">
        <v>14035073</v>
      </c>
      <c r="M97" s="219">
        <v>30647090</v>
      </c>
      <c r="N97" s="219">
        <f t="shared" si="2"/>
        <v>275321687</v>
      </c>
    </row>
    <row r="98" spans="1:14">
      <c r="A98" s="217" t="s">
        <v>95</v>
      </c>
      <c r="B98" s="219">
        <v>22749672</v>
      </c>
      <c r="C98" s="219">
        <v>19338776</v>
      </c>
      <c r="D98" s="219">
        <v>23007154</v>
      </c>
      <c r="E98" s="219">
        <v>23675007</v>
      </c>
      <c r="F98" s="219">
        <v>34180324</v>
      </c>
      <c r="G98" s="219">
        <v>27283644</v>
      </c>
      <c r="H98" s="219">
        <v>29345835</v>
      </c>
      <c r="I98" s="219">
        <v>29316692</v>
      </c>
      <c r="J98" s="219">
        <v>26446688</v>
      </c>
      <c r="K98" s="219">
        <v>25304720</v>
      </c>
      <c r="L98" s="219">
        <v>15280596</v>
      </c>
      <c r="M98" s="219">
        <v>19530977</v>
      </c>
      <c r="N98" s="219">
        <f t="shared" si="2"/>
        <v>295460085</v>
      </c>
    </row>
    <row r="99" spans="1:14">
      <c r="A99" s="217" t="s">
        <v>96</v>
      </c>
      <c r="B99" s="219">
        <v>0</v>
      </c>
      <c r="C99" s="219">
        <v>0</v>
      </c>
      <c r="D99" s="219">
        <v>0</v>
      </c>
      <c r="E99" s="219">
        <v>0</v>
      </c>
      <c r="F99" s="219">
        <v>0</v>
      </c>
      <c r="G99" s="219">
        <v>0</v>
      </c>
      <c r="H99" s="219">
        <v>0</v>
      </c>
      <c r="I99" s="219">
        <v>0</v>
      </c>
      <c r="J99" s="219">
        <v>0</v>
      </c>
      <c r="K99" s="219">
        <v>537700</v>
      </c>
      <c r="L99" s="219">
        <v>65232</v>
      </c>
      <c r="M99" s="219">
        <v>53334</v>
      </c>
      <c r="N99" s="219">
        <f t="shared" si="2"/>
        <v>656266</v>
      </c>
    </row>
    <row r="100" spans="1:14">
      <c r="A100" s="217" t="s">
        <v>97</v>
      </c>
      <c r="B100" s="219">
        <v>0</v>
      </c>
      <c r="C100" s="219">
        <v>0</v>
      </c>
      <c r="D100" s="219">
        <v>0</v>
      </c>
      <c r="E100" s="219">
        <v>0</v>
      </c>
      <c r="F100" s="219">
        <v>0</v>
      </c>
      <c r="G100" s="219">
        <v>0</v>
      </c>
      <c r="H100" s="219">
        <v>0</v>
      </c>
      <c r="I100" s="219">
        <v>0</v>
      </c>
      <c r="J100" s="219">
        <v>0</v>
      </c>
      <c r="K100" s="219">
        <v>409308</v>
      </c>
      <c r="L100" s="219">
        <v>68290</v>
      </c>
      <c r="M100" s="219">
        <v>52346</v>
      </c>
      <c r="N100" s="219">
        <f t="shared" si="2"/>
        <v>529944</v>
      </c>
    </row>
    <row r="101" spans="1:14">
      <c r="A101" s="217" t="s">
        <v>98</v>
      </c>
      <c r="B101" s="219">
        <v>0</v>
      </c>
      <c r="C101" s="219">
        <v>0</v>
      </c>
      <c r="D101" s="219">
        <v>0</v>
      </c>
      <c r="E101" s="219">
        <v>0</v>
      </c>
      <c r="F101" s="219">
        <v>302950</v>
      </c>
      <c r="G101" s="219">
        <v>249316</v>
      </c>
      <c r="H101" s="219">
        <v>815645</v>
      </c>
      <c r="I101" s="219">
        <v>922052</v>
      </c>
      <c r="J101" s="219">
        <v>390086</v>
      </c>
      <c r="K101" s="219">
        <v>720151</v>
      </c>
      <c r="L101" s="219">
        <v>69309</v>
      </c>
      <c r="M101" s="219">
        <v>57284</v>
      </c>
      <c r="N101" s="219">
        <f t="shared" si="2"/>
        <v>3526793</v>
      </c>
    </row>
    <row r="102" spans="1:14">
      <c r="A102" s="217" t="s">
        <v>99</v>
      </c>
      <c r="B102" s="219">
        <v>0</v>
      </c>
      <c r="C102" s="219">
        <v>0</v>
      </c>
      <c r="D102" s="219">
        <v>0</v>
      </c>
      <c r="E102" s="219">
        <v>0</v>
      </c>
      <c r="F102" s="219">
        <v>274006</v>
      </c>
      <c r="G102" s="219">
        <v>228056</v>
      </c>
      <c r="H102" s="219">
        <v>724910</v>
      </c>
      <c r="I102" s="219">
        <v>832790</v>
      </c>
      <c r="J102" s="219">
        <v>279047</v>
      </c>
      <c r="K102" s="219">
        <v>625547</v>
      </c>
      <c r="L102" s="219">
        <v>66251</v>
      </c>
      <c r="M102" s="219">
        <v>55309</v>
      </c>
      <c r="N102" s="219">
        <f t="shared" si="2"/>
        <v>3085916</v>
      </c>
    </row>
    <row r="103" spans="1:14" s="216" customFormat="1">
      <c r="A103" s="216" t="s">
        <v>834</v>
      </c>
      <c r="B103" s="220">
        <v>43216591</v>
      </c>
      <c r="C103" s="220">
        <v>48120762</v>
      </c>
      <c r="D103" s="220">
        <v>42280998</v>
      </c>
      <c r="E103" s="220">
        <v>45393353</v>
      </c>
      <c r="F103" s="220">
        <v>58981729</v>
      </c>
      <c r="G103" s="220">
        <v>51771666</v>
      </c>
      <c r="H103" s="220">
        <v>56325817</v>
      </c>
      <c r="I103" s="220">
        <v>56286947</v>
      </c>
      <c r="J103" s="220">
        <v>51015362</v>
      </c>
      <c r="K103" s="220">
        <v>45206375</v>
      </c>
      <c r="L103" s="220">
        <v>29584751</v>
      </c>
      <c r="M103" s="220">
        <v>50396340</v>
      </c>
      <c r="N103" s="220">
        <f t="shared" si="2"/>
        <v>578580691</v>
      </c>
    </row>
    <row r="104" spans="1:14">
      <c r="A104" s="217" t="s">
        <v>100</v>
      </c>
      <c r="B104" s="219">
        <v>1462</v>
      </c>
      <c r="C104" s="219">
        <v>1180</v>
      </c>
      <c r="D104" s="219">
        <v>695</v>
      </c>
      <c r="E104" s="219">
        <v>900</v>
      </c>
      <c r="F104" s="219">
        <v>0</v>
      </c>
      <c r="G104" s="219">
        <v>0</v>
      </c>
      <c r="H104" s="219">
        <v>0</v>
      </c>
      <c r="I104" s="219">
        <v>0</v>
      </c>
      <c r="J104" s="219">
        <v>0</v>
      </c>
      <c r="K104" s="219">
        <v>0</v>
      </c>
      <c r="L104" s="219">
        <v>0</v>
      </c>
      <c r="M104" s="219">
        <v>0</v>
      </c>
      <c r="N104" s="219">
        <f t="shared" si="2"/>
        <v>4237</v>
      </c>
    </row>
    <row r="105" spans="1:14">
      <c r="A105" s="217" t="s">
        <v>101</v>
      </c>
      <c r="B105" s="219">
        <v>0</v>
      </c>
      <c r="C105" s="219">
        <v>0</v>
      </c>
      <c r="D105" s="219">
        <v>0</v>
      </c>
      <c r="E105" s="219">
        <v>0</v>
      </c>
      <c r="F105" s="219">
        <v>0</v>
      </c>
      <c r="G105" s="219">
        <v>0</v>
      </c>
      <c r="H105" s="219">
        <v>0</v>
      </c>
      <c r="I105" s="219">
        <v>0</v>
      </c>
      <c r="J105" s="219">
        <v>0</v>
      </c>
      <c r="K105" s="219">
        <v>0</v>
      </c>
      <c r="L105" s="219">
        <v>0</v>
      </c>
      <c r="M105" s="219">
        <v>0</v>
      </c>
      <c r="N105" s="219">
        <f t="shared" si="2"/>
        <v>0</v>
      </c>
    </row>
    <row r="106" spans="1:14">
      <c r="A106" s="217" t="s">
        <v>102</v>
      </c>
      <c r="B106" s="219">
        <v>0</v>
      </c>
      <c r="C106" s="219">
        <v>0</v>
      </c>
      <c r="D106" s="219">
        <v>0</v>
      </c>
      <c r="E106" s="219">
        <v>0</v>
      </c>
      <c r="F106" s="219">
        <v>0</v>
      </c>
      <c r="G106" s="219">
        <v>100</v>
      </c>
      <c r="H106" s="219">
        <v>0</v>
      </c>
      <c r="I106" s="219">
        <v>0</v>
      </c>
      <c r="J106" s="219">
        <v>100</v>
      </c>
      <c r="K106" s="219">
        <v>0</v>
      </c>
      <c r="L106" s="219">
        <v>0</v>
      </c>
      <c r="M106" s="219">
        <v>100</v>
      </c>
      <c r="N106" s="219">
        <f t="shared" si="2"/>
        <v>300</v>
      </c>
    </row>
    <row r="107" spans="1:14" s="216" customFormat="1">
      <c r="A107" s="216" t="s">
        <v>835</v>
      </c>
      <c r="B107" s="220">
        <v>1462</v>
      </c>
      <c r="C107" s="220">
        <v>1180</v>
      </c>
      <c r="D107" s="220">
        <v>695</v>
      </c>
      <c r="E107" s="220">
        <v>900</v>
      </c>
      <c r="F107" s="220">
        <v>0</v>
      </c>
      <c r="G107" s="220">
        <v>100</v>
      </c>
      <c r="H107" s="220">
        <v>0</v>
      </c>
      <c r="I107" s="220">
        <v>0</v>
      </c>
      <c r="J107" s="220">
        <v>100</v>
      </c>
      <c r="K107" s="220">
        <v>0</v>
      </c>
      <c r="L107" s="220">
        <v>0</v>
      </c>
      <c r="M107" s="220">
        <v>100</v>
      </c>
      <c r="N107" s="220">
        <f t="shared" si="2"/>
        <v>4537</v>
      </c>
    </row>
    <row r="108" spans="1:14" s="216" customFormat="1">
      <c r="A108" s="216" t="s">
        <v>103</v>
      </c>
      <c r="B108" s="220">
        <v>0</v>
      </c>
      <c r="C108" s="220">
        <v>0</v>
      </c>
      <c r="D108" s="220">
        <v>0</v>
      </c>
      <c r="E108" s="220">
        <v>0</v>
      </c>
      <c r="F108" s="220">
        <v>0</v>
      </c>
      <c r="G108" s="220">
        <v>0</v>
      </c>
      <c r="H108" s="220">
        <v>0</v>
      </c>
      <c r="I108" s="220">
        <v>0</v>
      </c>
      <c r="J108" s="220">
        <v>0</v>
      </c>
      <c r="K108" s="220">
        <v>128392</v>
      </c>
      <c r="L108" s="220">
        <v>10193</v>
      </c>
      <c r="M108" s="220">
        <v>52346</v>
      </c>
      <c r="N108" s="220">
        <f t="shared" si="2"/>
        <v>190931</v>
      </c>
    </row>
    <row r="109" spans="1:14" s="216" customFormat="1">
      <c r="A109" s="216" t="s">
        <v>836</v>
      </c>
      <c r="B109" s="220">
        <v>29110051</v>
      </c>
      <c r="C109" s="220">
        <v>23324501</v>
      </c>
      <c r="D109" s="220">
        <v>30672816</v>
      </c>
      <c r="E109" s="220">
        <v>28988352</v>
      </c>
      <c r="F109" s="220">
        <v>32802939</v>
      </c>
      <c r="G109" s="220">
        <v>41786667</v>
      </c>
      <c r="H109" s="220">
        <v>43862095</v>
      </c>
      <c r="I109" s="220">
        <v>44126308</v>
      </c>
      <c r="J109" s="220">
        <v>42475800</v>
      </c>
      <c r="K109" s="220">
        <v>40260308</v>
      </c>
      <c r="L109" s="220">
        <v>39835686</v>
      </c>
      <c r="M109" s="220">
        <v>30824170</v>
      </c>
      <c r="N109" s="220">
        <f t="shared" si="2"/>
        <v>428069693</v>
      </c>
    </row>
    <row r="110" spans="1:14">
      <c r="A110" s="216" t="s">
        <v>837</v>
      </c>
      <c r="B110" s="220">
        <v>76229016</v>
      </c>
      <c r="C110" s="220">
        <v>71987924</v>
      </c>
      <c r="D110" s="220">
        <v>75505248</v>
      </c>
      <c r="E110" s="220">
        <v>77918039</v>
      </c>
      <c r="F110" s="220">
        <v>95731130</v>
      </c>
      <c r="G110" s="220">
        <v>97393791</v>
      </c>
      <c r="H110" s="220">
        <v>104679523</v>
      </c>
      <c r="I110" s="220">
        <v>105184335</v>
      </c>
      <c r="J110" s="220">
        <v>96052950</v>
      </c>
      <c r="K110" s="220">
        <v>88328919</v>
      </c>
      <c r="L110" s="220">
        <v>70523260</v>
      </c>
      <c r="M110" s="220">
        <v>82699649</v>
      </c>
      <c r="N110" s="220">
        <f>SUM(N81,N84,N87,N90,N93,N103,N94:N96,N107,N108)</f>
        <v>1042233784</v>
      </c>
    </row>
    <row r="116" spans="2:13">
      <c r="B116" s="219"/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</row>
  </sheetData>
  <mergeCells count="3">
    <mergeCell ref="B1:N1"/>
    <mergeCell ref="B38:N38"/>
    <mergeCell ref="B75:N75"/>
  </mergeCells>
  <printOptions horizontalCentered="1"/>
  <pageMargins left="0.45" right="0.45" top="0.75" bottom="0.75" header="0.3" footer="0.3"/>
  <pageSetup scale="76" fitToHeight="0" orientation="landscape" verticalDpi="0" r:id="rId1"/>
  <headerFooter scaleWithDoc="0" alignWithMargins="0">
    <oddHeader>&amp;A</oddHeader>
  </headerFooter>
  <rowBreaks count="2" manualBreakCount="2">
    <brk id="37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V56"/>
  <sheetViews>
    <sheetView zoomScaleNormal="100" workbookViewId="0">
      <selection activeCell="A27" sqref="A27"/>
    </sheetView>
  </sheetViews>
  <sheetFormatPr defaultRowHeight="14.25"/>
  <cols>
    <col min="1" max="1" width="11.140625" style="501" customWidth="1"/>
    <col min="2" max="2" width="9.42578125" style="501" customWidth="1"/>
    <col min="3" max="3" width="42.28515625" style="501" customWidth="1"/>
    <col min="4" max="4" width="11.85546875" style="501" hidden="1" customWidth="1"/>
    <col min="5" max="5" width="11.85546875" style="501" customWidth="1"/>
    <col min="6" max="7" width="11.85546875" style="501" hidden="1" customWidth="1"/>
    <col min="8" max="8" width="11.85546875" style="501" customWidth="1"/>
    <col min="9" max="9" width="11.85546875" style="503" customWidth="1"/>
    <col min="10" max="15" width="11.85546875" style="501" customWidth="1"/>
    <col min="16" max="16" width="12.140625" style="501" customWidth="1"/>
    <col min="17" max="17" width="10.140625" style="501" bestFit="1" customWidth="1"/>
    <col min="18" max="16384" width="9.140625" style="501"/>
  </cols>
  <sheetData>
    <row r="1" spans="1:16" ht="15">
      <c r="B1" s="502" t="s">
        <v>989</v>
      </c>
    </row>
    <row r="2" spans="1:16" ht="15">
      <c r="B2" s="504" t="s">
        <v>990</v>
      </c>
    </row>
    <row r="3" spans="1:16" ht="15" hidden="1">
      <c r="B3" s="505"/>
    </row>
    <row r="5" spans="1:16" ht="15">
      <c r="B5" s="506"/>
      <c r="D5" s="507" t="s">
        <v>863</v>
      </c>
      <c r="E5" s="507" t="s">
        <v>865</v>
      </c>
      <c r="F5" s="507" t="s">
        <v>864</v>
      </c>
      <c r="G5" s="507" t="s">
        <v>991</v>
      </c>
      <c r="H5" s="508" t="s">
        <v>992</v>
      </c>
      <c r="I5" s="509"/>
      <c r="J5" s="510" t="s">
        <v>992</v>
      </c>
      <c r="K5" s="507" t="s">
        <v>974</v>
      </c>
      <c r="L5" s="507" t="s">
        <v>973</v>
      </c>
      <c r="M5" s="507" t="s">
        <v>972</v>
      </c>
      <c r="N5" s="507" t="s">
        <v>971</v>
      </c>
      <c r="O5" s="507" t="s">
        <v>970</v>
      </c>
      <c r="P5" s="507" t="s">
        <v>993</v>
      </c>
    </row>
    <row r="6" spans="1:16">
      <c r="B6" s="511">
        <v>101</v>
      </c>
      <c r="C6" s="503" t="s">
        <v>994</v>
      </c>
      <c r="D6" s="512">
        <v>0</v>
      </c>
      <c r="E6" s="513">
        <v>141194.79659285455</v>
      </c>
      <c r="F6" s="512">
        <v>0</v>
      </c>
      <c r="G6" s="512">
        <v>0</v>
      </c>
      <c r="H6" s="513">
        <v>3687100.2222657716</v>
      </c>
      <c r="I6" s="514"/>
      <c r="J6" s="515">
        <v>3687100.2222657716</v>
      </c>
      <c r="K6" s="515">
        <v>2040510.892053742</v>
      </c>
      <c r="L6" s="515">
        <v>233931.18794819398</v>
      </c>
      <c r="M6" s="515">
        <v>923091.06292517786</v>
      </c>
      <c r="N6" s="515">
        <v>369542.61073919124</v>
      </c>
      <c r="O6" s="515">
        <v>115152.45012137934</v>
      </c>
      <c r="P6" s="515">
        <v>4872.0184780873797</v>
      </c>
    </row>
    <row r="7" spans="1:16">
      <c r="B7" s="501">
        <v>105</v>
      </c>
      <c r="C7" s="503" t="s">
        <v>995</v>
      </c>
      <c r="D7" s="512">
        <v>0</v>
      </c>
      <c r="E7" s="512">
        <v>0</v>
      </c>
      <c r="F7" s="512">
        <v>0</v>
      </c>
      <c r="G7" s="512">
        <v>0</v>
      </c>
      <c r="H7" s="516">
        <f>J7</f>
        <v>4504138.6480651097</v>
      </c>
      <c r="I7" s="517"/>
      <c r="J7" s="515">
        <v>4504138.6480651097</v>
      </c>
      <c r="K7" s="515">
        <v>2685046.6538154683</v>
      </c>
      <c r="L7" s="515">
        <v>263011.11226002302</v>
      </c>
      <c r="M7" s="515">
        <v>1024714.9594630292</v>
      </c>
      <c r="N7" s="515">
        <v>407870.06029499363</v>
      </c>
      <c r="O7" s="515">
        <v>65412.857235397511</v>
      </c>
      <c r="P7" s="515">
        <v>58083.004996198142</v>
      </c>
    </row>
    <row r="8" spans="1:16">
      <c r="B8" s="501">
        <v>106</v>
      </c>
      <c r="C8" s="503" t="s">
        <v>996</v>
      </c>
      <c r="D8" s="512">
        <v>0</v>
      </c>
      <c r="E8" s="512">
        <v>0</v>
      </c>
      <c r="F8" s="512">
        <v>0</v>
      </c>
      <c r="G8" s="512">
        <v>0</v>
      </c>
      <c r="H8" s="516">
        <f>J8</f>
        <v>6794522.9195881821</v>
      </c>
      <c r="I8" s="518"/>
      <c r="J8" s="515">
        <v>6794522.9195881821</v>
      </c>
      <c r="K8" s="515">
        <v>4635656.3448549779</v>
      </c>
      <c r="L8" s="515">
        <v>472718.31050694542</v>
      </c>
      <c r="M8" s="515">
        <v>1352189.7189389979</v>
      </c>
      <c r="N8" s="515">
        <v>277841.28570603865</v>
      </c>
      <c r="O8" s="519">
        <v>0</v>
      </c>
      <c r="P8" s="515">
        <v>56117.259581222344</v>
      </c>
    </row>
    <row r="9" spans="1:16" s="511" customFormat="1">
      <c r="B9" s="511">
        <v>117</v>
      </c>
      <c r="C9" s="503" t="s">
        <v>997</v>
      </c>
      <c r="D9" s="512">
        <v>0</v>
      </c>
      <c r="E9" s="247">
        <v>814873.94917483185</v>
      </c>
      <c r="F9" s="512">
        <v>0</v>
      </c>
      <c r="G9" s="512">
        <v>0</v>
      </c>
      <c r="H9" s="516">
        <v>3777416.6666665669</v>
      </c>
      <c r="I9" s="517"/>
      <c r="J9" s="515">
        <v>3777416.6666665669</v>
      </c>
      <c r="K9" s="515">
        <v>2070326.781937409</v>
      </c>
      <c r="L9" s="515">
        <v>234206.19255677532</v>
      </c>
      <c r="M9" s="515">
        <v>930843.25460044981</v>
      </c>
      <c r="N9" s="515">
        <v>370855.24622008734</v>
      </c>
      <c r="O9" s="515">
        <v>166313.17287375804</v>
      </c>
      <c r="P9" s="515">
        <v>4872.0184780873797</v>
      </c>
    </row>
    <row r="10" spans="1:16">
      <c r="B10" s="501">
        <v>121</v>
      </c>
      <c r="C10" s="520" t="s">
        <v>998</v>
      </c>
      <c r="D10" s="512">
        <v>0</v>
      </c>
      <c r="E10" s="512">
        <v>0</v>
      </c>
      <c r="F10" s="512">
        <v>0</v>
      </c>
      <c r="G10" s="512">
        <v>0</v>
      </c>
      <c r="H10" s="208">
        <v>1</v>
      </c>
      <c r="I10" s="517"/>
      <c r="J10" s="521">
        <v>1</v>
      </c>
      <c r="K10" s="522">
        <v>0.56424386458188436</v>
      </c>
      <c r="L10" s="522">
        <v>6.4080301142354495E-2</v>
      </c>
      <c r="M10" s="522">
        <v>0.25967453052836803</v>
      </c>
      <c r="N10" s="522">
        <v>0.10467332164815051</v>
      </c>
      <c r="O10" s="522">
        <v>5.2118233309855809E-3</v>
      </c>
      <c r="P10" s="522">
        <v>2.1161587682570586E-3</v>
      </c>
    </row>
    <row r="11" spans="1:16">
      <c r="A11" s="523" t="s">
        <v>999</v>
      </c>
      <c r="B11" s="524">
        <v>124</v>
      </c>
      <c r="C11" s="520" t="s">
        <v>1000</v>
      </c>
      <c r="D11" s="512">
        <v>0</v>
      </c>
      <c r="E11" s="512">
        <v>0</v>
      </c>
      <c r="F11" s="512">
        <v>0</v>
      </c>
      <c r="G11" s="512">
        <v>0</v>
      </c>
      <c r="H11" s="208">
        <v>1</v>
      </c>
      <c r="I11" s="517"/>
      <c r="J11" s="521">
        <v>1</v>
      </c>
      <c r="K11" s="522">
        <v>0.52488519438508219</v>
      </c>
      <c r="L11" s="522">
        <v>6.0190532462704789E-2</v>
      </c>
      <c r="M11" s="522">
        <v>0.25544208853427797</v>
      </c>
      <c r="N11" s="522">
        <v>0.10572523012976291</v>
      </c>
      <c r="O11" s="522">
        <v>4.9959638644513651E-2</v>
      </c>
      <c r="P11" s="522">
        <v>3.797315843658413E-3</v>
      </c>
    </row>
    <row r="12" spans="1:16" s="511" customFormat="1">
      <c r="A12" s="197" t="s">
        <v>1001</v>
      </c>
      <c r="B12" s="524">
        <v>122</v>
      </c>
      <c r="C12" s="520" t="s">
        <v>1002</v>
      </c>
      <c r="D12" s="512">
        <v>0</v>
      </c>
      <c r="E12" s="512">
        <v>0</v>
      </c>
      <c r="F12" s="512">
        <v>0</v>
      </c>
      <c r="G12" s="512">
        <v>0</v>
      </c>
      <c r="H12" s="208">
        <v>1</v>
      </c>
      <c r="I12" s="517"/>
      <c r="J12" s="521">
        <v>1</v>
      </c>
      <c r="K12" s="522">
        <v>0.54094318351873849</v>
      </c>
      <c r="L12" s="522">
        <v>6.1444406247215123E-2</v>
      </c>
      <c r="M12" s="522">
        <v>0.24919827045944842</v>
      </c>
      <c r="N12" s="522">
        <v>0.10049949755035167</v>
      </c>
      <c r="O12" s="522">
        <v>4.5853316031060062E-2</v>
      </c>
      <c r="P12" s="522">
        <v>2.06132619318626E-3</v>
      </c>
    </row>
    <row r="13" spans="1:16" s="511" customFormat="1">
      <c r="A13" s="197" t="s">
        <v>1003</v>
      </c>
      <c r="B13" s="524">
        <v>123</v>
      </c>
      <c r="C13" s="520" t="s">
        <v>1004</v>
      </c>
      <c r="D13" s="512"/>
      <c r="E13" s="512">
        <v>0</v>
      </c>
      <c r="F13" s="512">
        <v>0</v>
      </c>
      <c r="G13" s="512">
        <v>0</v>
      </c>
      <c r="H13" s="208">
        <v>1</v>
      </c>
      <c r="I13" s="517"/>
      <c r="J13" s="521">
        <v>1</v>
      </c>
      <c r="K13" s="522">
        <v>0.54381699774888825</v>
      </c>
      <c r="L13" s="522">
        <v>6.2332197065005535E-2</v>
      </c>
      <c r="M13" s="522">
        <v>0.26395404984027515</v>
      </c>
      <c r="N13" s="522">
        <v>0.10911646220922447</v>
      </c>
      <c r="O13" s="522">
        <v>1.6938425825703138E-2</v>
      </c>
      <c r="P13" s="522">
        <v>3.8418673109034368E-3</v>
      </c>
    </row>
    <row r="14" spans="1:16">
      <c r="A14" s="523" t="s">
        <v>1005</v>
      </c>
      <c r="B14" s="501">
        <v>201</v>
      </c>
      <c r="C14" s="503" t="s">
        <v>1006</v>
      </c>
      <c r="D14" s="512">
        <v>0</v>
      </c>
      <c r="E14" s="525">
        <v>777094.46754063456</v>
      </c>
      <c r="F14" s="512">
        <v>0</v>
      </c>
      <c r="G14" s="512">
        <v>0</v>
      </c>
      <c r="H14" s="516">
        <v>21009954.736594845</v>
      </c>
      <c r="I14" s="518"/>
      <c r="J14" s="515">
        <v>21009954.736594845</v>
      </c>
      <c r="K14" s="515">
        <v>9565844.468217684</v>
      </c>
      <c r="L14" s="515">
        <v>1150443.7596284556</v>
      </c>
      <c r="M14" s="515">
        <v>5935283.5035144733</v>
      </c>
      <c r="N14" s="515">
        <v>2697049.3876979696</v>
      </c>
      <c r="O14" s="515">
        <v>1423502.2396287688</v>
      </c>
      <c r="P14" s="515">
        <v>237831.37790749161</v>
      </c>
    </row>
    <row r="15" spans="1:16" s="511" customFormat="1">
      <c r="B15" s="511">
        <v>203</v>
      </c>
      <c r="C15" s="503" t="s">
        <v>1007</v>
      </c>
      <c r="D15" s="512">
        <v>0</v>
      </c>
      <c r="E15" s="247">
        <v>767383</v>
      </c>
      <c r="F15" s="512">
        <v>0</v>
      </c>
      <c r="G15" s="512">
        <v>0</v>
      </c>
      <c r="H15" s="516">
        <v>19965040.999999996</v>
      </c>
      <c r="I15" s="517"/>
      <c r="J15" s="515">
        <v>19965040.999999996</v>
      </c>
      <c r="K15" s="515">
        <v>9055661.9565473013</v>
      </c>
      <c r="L15" s="515">
        <v>1089086.2612107415</v>
      </c>
      <c r="M15" s="515">
        <v>5621820.2041802248</v>
      </c>
      <c r="N15" s="515">
        <v>2580204.6432411009</v>
      </c>
      <c r="O15" s="515">
        <v>1393121</v>
      </c>
      <c r="P15" s="515">
        <v>225146.93482063056</v>
      </c>
    </row>
    <row r="16" spans="1:16">
      <c r="B16" s="501">
        <v>204</v>
      </c>
      <c r="C16" s="503" t="s">
        <v>942</v>
      </c>
      <c r="D16" s="512">
        <v>0</v>
      </c>
      <c r="E16" s="512">
        <v>0</v>
      </c>
      <c r="F16" s="512">
        <v>0</v>
      </c>
      <c r="G16" s="512">
        <v>0</v>
      </c>
      <c r="H16" s="516">
        <v>21009954.736594845</v>
      </c>
      <c r="I16" s="518"/>
      <c r="J16" s="515">
        <v>21009954.736594845</v>
      </c>
      <c r="K16" s="515">
        <v>9565844.468217684</v>
      </c>
      <c r="L16" s="515">
        <v>1150443.7596284556</v>
      </c>
      <c r="M16" s="515">
        <v>5935283.5035144733</v>
      </c>
      <c r="N16" s="515">
        <v>2697049.3876979696</v>
      </c>
      <c r="O16" s="515">
        <v>1423502.2396287688</v>
      </c>
      <c r="P16" s="515">
        <v>237831.37790749161</v>
      </c>
    </row>
    <row r="17" spans="2:19">
      <c r="B17" s="501">
        <v>401</v>
      </c>
      <c r="C17" s="503" t="s">
        <v>1008</v>
      </c>
      <c r="D17" s="526"/>
      <c r="E17" s="526"/>
      <c r="F17" s="526"/>
      <c r="G17" s="527"/>
      <c r="H17" s="528"/>
      <c r="I17" s="517"/>
      <c r="J17" s="515">
        <f t="shared" ref="J17:J22" si="0">SUM(K17:P17)</f>
        <v>34463488.475870274</v>
      </c>
      <c r="K17" s="515">
        <v>9055661.9565473013</v>
      </c>
      <c r="L17" s="515">
        <v>1089086.2612107415</v>
      </c>
      <c r="M17" s="529">
        <v>15545527.199999999</v>
      </c>
      <c r="N17" s="529">
        <v>5191932.2216713522</v>
      </c>
      <c r="O17" s="529">
        <v>3356133.9016202516</v>
      </c>
      <c r="P17" s="515">
        <v>225146.93482063056</v>
      </c>
    </row>
    <row r="18" spans="2:19">
      <c r="B18" s="501">
        <v>402</v>
      </c>
      <c r="C18" s="503" t="s">
        <v>1009</v>
      </c>
      <c r="D18" s="530"/>
      <c r="E18" s="530"/>
      <c r="F18" s="530"/>
      <c r="G18" s="530"/>
      <c r="H18" s="528"/>
      <c r="I18" s="517"/>
      <c r="J18" s="515">
        <f t="shared" si="0"/>
        <v>32061661.079445079</v>
      </c>
      <c r="K18" s="515">
        <v>9055661.9565473013</v>
      </c>
      <c r="L18" s="515">
        <v>1089086.2612107415</v>
      </c>
      <c r="M18" s="515">
        <v>15545527.199999999</v>
      </c>
      <c r="N18" s="515">
        <v>5243554.2450450119</v>
      </c>
      <c r="O18" s="515">
        <v>902684.48182139662</v>
      </c>
      <c r="P18" s="515">
        <v>225146.93482063056</v>
      </c>
    </row>
    <row r="19" spans="2:19">
      <c r="B19" s="501">
        <v>403</v>
      </c>
      <c r="C19" s="503" t="s">
        <v>1010</v>
      </c>
      <c r="D19" s="530"/>
      <c r="E19" s="530"/>
      <c r="F19" s="530"/>
      <c r="G19" s="530"/>
      <c r="H19" s="528"/>
      <c r="I19" s="517"/>
      <c r="J19" s="515">
        <f t="shared" si="0"/>
        <v>28963859.807620894</v>
      </c>
      <c r="K19" s="515">
        <v>9055661.9565473013</v>
      </c>
      <c r="L19" s="515">
        <v>1089086.2612107415</v>
      </c>
      <c r="M19" s="515">
        <v>15328377.626726037</v>
      </c>
      <c r="N19" s="515">
        <v>3265587.0283161849</v>
      </c>
      <c r="O19" s="515">
        <v>0</v>
      </c>
      <c r="P19" s="515">
        <v>225146.93482063056</v>
      </c>
    </row>
    <row r="20" spans="2:19">
      <c r="B20" s="501">
        <v>404</v>
      </c>
      <c r="C20" s="503" t="s">
        <v>1011</v>
      </c>
      <c r="D20" s="526"/>
      <c r="E20" s="526"/>
      <c r="F20" s="526"/>
      <c r="G20" s="531"/>
      <c r="H20" s="528"/>
      <c r="I20" s="517"/>
      <c r="J20" s="515">
        <f t="shared" si="0"/>
        <v>19930147.020973373</v>
      </c>
      <c r="K20" s="515">
        <v>9055661.9565473013</v>
      </c>
      <c r="L20" s="515">
        <v>1089086.2612107415</v>
      </c>
      <c r="M20" s="515">
        <v>5620445.1945109256</v>
      </c>
      <c r="N20" s="515">
        <v>2568162.4605423864</v>
      </c>
      <c r="O20" s="515">
        <v>1371644.2133413902</v>
      </c>
      <c r="P20" s="515">
        <v>225146.93482063056</v>
      </c>
    </row>
    <row r="21" spans="2:19">
      <c r="B21" s="501">
        <v>408</v>
      </c>
      <c r="C21" s="503" t="s">
        <v>1012</v>
      </c>
      <c r="D21" s="526"/>
      <c r="E21" s="526"/>
      <c r="F21" s="526"/>
      <c r="G21" s="531"/>
      <c r="H21" s="528"/>
      <c r="I21" s="517"/>
      <c r="J21" s="515">
        <f t="shared" si="0"/>
        <v>18948651.152578674</v>
      </c>
      <c r="K21" s="515">
        <v>9055661.9565473013</v>
      </c>
      <c r="L21" s="515">
        <v>1089086.2612107415</v>
      </c>
      <c r="M21" s="515">
        <v>5620445</v>
      </c>
      <c r="N21" s="515">
        <v>2556354</v>
      </c>
      <c r="O21" s="515">
        <v>401957</v>
      </c>
      <c r="P21" s="515">
        <v>225146.93482063056</v>
      </c>
    </row>
    <row r="22" spans="2:19">
      <c r="B22" s="501">
        <v>410</v>
      </c>
      <c r="C22" s="503" t="s">
        <v>1013</v>
      </c>
      <c r="D22" s="526"/>
      <c r="E22" s="526"/>
      <c r="F22" s="526"/>
      <c r="G22" s="531"/>
      <c r="H22" s="528"/>
      <c r="I22" s="517"/>
      <c r="J22" s="515">
        <f t="shared" si="0"/>
        <v>17441027.152578674</v>
      </c>
      <c r="K22" s="515">
        <v>9055661.9565473013</v>
      </c>
      <c r="L22" s="515">
        <v>1089086.2612107415</v>
      </c>
      <c r="M22" s="515">
        <v>5521998</v>
      </c>
      <c r="N22" s="515">
        <v>1549134</v>
      </c>
      <c r="O22" s="515">
        <v>0</v>
      </c>
      <c r="P22" s="515">
        <v>225146.93482063056</v>
      </c>
    </row>
    <row r="23" spans="2:19">
      <c r="B23" s="532"/>
      <c r="C23" s="532"/>
      <c r="D23" s="532"/>
      <c r="E23" s="532"/>
      <c r="F23" s="532"/>
      <c r="G23" s="532"/>
      <c r="H23" s="532"/>
      <c r="I23" s="532"/>
      <c r="J23" s="519"/>
      <c r="K23" s="519"/>
      <c r="L23" s="519"/>
      <c r="M23" s="519"/>
      <c r="N23" s="519"/>
      <c r="O23" s="519"/>
      <c r="P23" s="519"/>
      <c r="Q23" s="532"/>
      <c r="R23" s="532"/>
      <c r="S23" s="532"/>
    </row>
    <row r="24" spans="2:19">
      <c r="B24" s="532" t="s">
        <v>1014</v>
      </c>
      <c r="C24" s="532"/>
      <c r="D24" s="532"/>
      <c r="E24" s="532"/>
      <c r="F24" s="532"/>
      <c r="G24" s="532"/>
      <c r="H24" s="532"/>
      <c r="I24" s="532"/>
      <c r="J24" s="519"/>
      <c r="K24" s="519"/>
      <c r="L24" s="519"/>
      <c r="M24" s="519"/>
      <c r="N24" s="519"/>
      <c r="O24" s="519"/>
      <c r="P24" s="519"/>
      <c r="Q24" s="532"/>
      <c r="R24" s="532"/>
      <c r="S24" s="532"/>
    </row>
    <row r="25" spans="2:19">
      <c r="B25" s="501">
        <v>125</v>
      </c>
      <c r="C25" s="520" t="s">
        <v>1015</v>
      </c>
      <c r="D25" s="532"/>
      <c r="E25" s="533">
        <v>0</v>
      </c>
      <c r="F25" s="533">
        <v>0</v>
      </c>
      <c r="G25" s="533">
        <v>0</v>
      </c>
      <c r="H25" s="534">
        <v>1</v>
      </c>
      <c r="I25" s="518"/>
      <c r="J25" s="521">
        <v>1</v>
      </c>
      <c r="K25" s="522">
        <v>0.54094318351873849</v>
      </c>
      <c r="L25" s="522">
        <v>5.8990000000000001E-2</v>
      </c>
      <c r="M25" s="522">
        <v>0.39800000000000002</v>
      </c>
      <c r="N25" s="522">
        <v>0</v>
      </c>
      <c r="O25" s="522">
        <v>0</v>
      </c>
      <c r="P25" s="522">
        <v>2.0699999999999998E-3</v>
      </c>
      <c r="Q25" s="532"/>
      <c r="R25" s="532"/>
      <c r="S25" s="532"/>
    </row>
    <row r="26" spans="2:19">
      <c r="B26" s="501">
        <v>126</v>
      </c>
      <c r="C26" s="520" t="s">
        <v>1016</v>
      </c>
      <c r="D26" s="535"/>
      <c r="E26" s="533">
        <v>0</v>
      </c>
      <c r="F26" s="533">
        <v>0</v>
      </c>
      <c r="G26" s="533">
        <v>0</v>
      </c>
      <c r="H26" s="534">
        <v>1</v>
      </c>
      <c r="I26" s="518"/>
      <c r="J26" s="521">
        <v>1</v>
      </c>
      <c r="K26" s="522">
        <v>0.52488500000000005</v>
      </c>
      <c r="L26" s="522">
        <v>5.774E-2</v>
      </c>
      <c r="M26" s="522">
        <v>0.41358</v>
      </c>
      <c r="N26" s="522">
        <v>0</v>
      </c>
      <c r="O26" s="522">
        <v>0</v>
      </c>
      <c r="P26" s="522">
        <v>3.797E-3</v>
      </c>
    </row>
    <row r="27" spans="2:19" hidden="1">
      <c r="D27" s="535"/>
      <c r="E27" s="535"/>
      <c r="F27" s="535"/>
      <c r="G27" s="535"/>
      <c r="H27" s="535"/>
      <c r="I27" s="536"/>
      <c r="J27" s="535"/>
      <c r="K27" s="535"/>
      <c r="L27" s="535"/>
      <c r="M27" s="535"/>
      <c r="N27" s="535"/>
      <c r="O27" s="535"/>
      <c r="P27" s="535"/>
    </row>
    <row r="28" spans="2:19">
      <c r="D28" s="535"/>
      <c r="E28" s="535"/>
      <c r="F28" s="535"/>
      <c r="G28" s="535"/>
      <c r="H28" s="535"/>
      <c r="I28" s="536"/>
      <c r="J28" s="535"/>
      <c r="K28" s="535"/>
      <c r="L28" s="535"/>
      <c r="M28" s="535"/>
      <c r="N28" s="535"/>
      <c r="O28" s="535"/>
      <c r="P28" s="535"/>
    </row>
    <row r="29" spans="2:19">
      <c r="C29" s="501" t="s">
        <v>1017</v>
      </c>
      <c r="D29" s="537">
        <v>92042.0463237574</v>
      </c>
      <c r="E29" s="535"/>
      <c r="F29" s="535"/>
      <c r="G29" s="535"/>
      <c r="H29" s="535"/>
      <c r="I29" s="536"/>
      <c r="J29" s="535"/>
      <c r="K29" s="535"/>
      <c r="L29" s="535"/>
      <c r="M29" s="535"/>
      <c r="N29" s="535"/>
      <c r="O29" s="535"/>
      <c r="P29" s="535"/>
    </row>
    <row r="30" spans="2:19">
      <c r="K30" s="538"/>
    </row>
    <row r="31" spans="2:19" ht="23.25">
      <c r="B31" s="539" t="s">
        <v>1018</v>
      </c>
      <c r="C31" s="540"/>
      <c r="D31" s="541"/>
      <c r="E31" s="541"/>
      <c r="G31" s="542" t="s">
        <v>1019</v>
      </c>
      <c r="H31" s="542" t="s">
        <v>1019</v>
      </c>
      <c r="I31" s="542" t="s">
        <v>1019</v>
      </c>
      <c r="J31" s="542" t="s">
        <v>1019</v>
      </c>
    </row>
    <row r="32" spans="2:19">
      <c r="C32" s="543"/>
      <c r="G32" s="543" t="s">
        <v>66</v>
      </c>
      <c r="H32" s="543" t="s">
        <v>67</v>
      </c>
      <c r="I32" s="543" t="s">
        <v>68</v>
      </c>
      <c r="J32" s="543" t="s">
        <v>69</v>
      </c>
      <c r="K32" s="543" t="s">
        <v>70</v>
      </c>
    </row>
    <row r="33" spans="2:22">
      <c r="C33" s="543"/>
      <c r="G33" s="543" t="s">
        <v>1020</v>
      </c>
      <c r="H33" s="543" t="s">
        <v>1021</v>
      </c>
      <c r="I33" s="543" t="s">
        <v>1021</v>
      </c>
      <c r="J33" s="543" t="s">
        <v>73</v>
      </c>
      <c r="K33" s="543" t="s">
        <v>73</v>
      </c>
    </row>
    <row r="34" spans="2:22">
      <c r="B34" s="501" t="s">
        <v>50</v>
      </c>
      <c r="C34" s="543"/>
      <c r="G34" s="543" t="s">
        <v>1022</v>
      </c>
      <c r="H34" s="543" t="s">
        <v>7</v>
      </c>
      <c r="I34" s="543" t="s">
        <v>8</v>
      </c>
      <c r="J34" s="543" t="s">
        <v>1023</v>
      </c>
      <c r="K34" s="543" t="s">
        <v>876</v>
      </c>
    </row>
    <row r="35" spans="2:22">
      <c r="B35" s="544" t="s">
        <v>72</v>
      </c>
      <c r="C35" s="545" t="s">
        <v>976</v>
      </c>
      <c r="D35" s="544"/>
      <c r="E35" s="544"/>
      <c r="F35" s="544"/>
      <c r="G35" s="545" t="s">
        <v>1024</v>
      </c>
      <c r="H35" s="545" t="s">
        <v>1024</v>
      </c>
      <c r="I35" s="545" t="s">
        <v>1024</v>
      </c>
      <c r="J35" s="545" t="s">
        <v>1024</v>
      </c>
      <c r="K35" s="545" t="s">
        <v>1024</v>
      </c>
    </row>
    <row r="36" spans="2:22">
      <c r="B36" s="501">
        <v>1</v>
      </c>
      <c r="C36" s="501" t="s">
        <v>974</v>
      </c>
      <c r="G36" s="546">
        <v>2854953.6087409551</v>
      </c>
      <c r="H36" s="547">
        <v>2854953.2728638495</v>
      </c>
      <c r="I36" s="546">
        <v>2322983.0225416855</v>
      </c>
      <c r="J36" s="546">
        <v>2070326.781937409</v>
      </c>
      <c r="K36" s="546">
        <v>1091991.3776504206</v>
      </c>
    </row>
    <row r="37" spans="2:22">
      <c r="G37" s="546"/>
      <c r="H37" s="546"/>
      <c r="I37" s="546"/>
      <c r="J37" s="546"/>
      <c r="K37" s="546"/>
    </row>
    <row r="38" spans="2:22">
      <c r="B38" s="501">
        <v>3</v>
      </c>
      <c r="C38" s="501" t="s">
        <v>1025</v>
      </c>
      <c r="G38" s="546">
        <v>279060.68235674949</v>
      </c>
      <c r="H38" s="546">
        <v>211901.656320682</v>
      </c>
      <c r="I38" s="546">
        <v>278590.63368844881</v>
      </c>
      <c r="J38" s="546">
        <v>234206.19255677532</v>
      </c>
      <c r="K38" s="546">
        <v>131329.19630461824</v>
      </c>
      <c r="M38" s="532"/>
      <c r="N38" s="532"/>
      <c r="O38" s="532"/>
      <c r="P38" s="532"/>
      <c r="Q38" s="532"/>
      <c r="R38" s="532"/>
      <c r="S38" s="532"/>
      <c r="T38" s="532"/>
      <c r="U38" s="532"/>
      <c r="V38" s="532"/>
    </row>
    <row r="39" spans="2:22">
      <c r="G39" s="546"/>
      <c r="H39" s="546"/>
      <c r="I39" s="546"/>
      <c r="J39" s="546"/>
      <c r="K39" s="546"/>
      <c r="M39" s="532"/>
      <c r="N39" s="532"/>
      <c r="O39" s="532"/>
      <c r="P39" s="532"/>
      <c r="Q39" s="532"/>
      <c r="R39" s="532"/>
      <c r="S39" s="532"/>
      <c r="T39" s="532"/>
      <c r="U39" s="532"/>
      <c r="V39" s="532"/>
    </row>
    <row r="40" spans="2:22">
      <c r="B40" s="501">
        <v>5</v>
      </c>
      <c r="C40" s="501" t="s">
        <v>972</v>
      </c>
      <c r="G40" s="546">
        <v>1085115.8021747144</v>
      </c>
      <c r="H40" s="546">
        <v>802571.76239447284</v>
      </c>
      <c r="I40" s="546">
        <v>1052564.4239968399</v>
      </c>
      <c r="J40" s="546">
        <v>930843.25460044981</v>
      </c>
      <c r="K40" s="546">
        <v>677543.77894000849</v>
      </c>
      <c r="M40" s="532"/>
      <c r="N40" s="532"/>
      <c r="O40" s="532"/>
      <c r="P40" s="532"/>
      <c r="Q40" s="532"/>
      <c r="R40" s="532"/>
      <c r="S40" s="532"/>
      <c r="T40" s="532"/>
      <c r="U40" s="532"/>
      <c r="V40" s="532"/>
    </row>
    <row r="41" spans="2:22">
      <c r="G41" s="546"/>
      <c r="H41" s="546"/>
      <c r="I41" s="546"/>
      <c r="J41" s="546"/>
      <c r="K41" s="546"/>
      <c r="M41" s="532"/>
      <c r="N41" s="532"/>
      <c r="O41" s="532"/>
      <c r="P41" s="532"/>
      <c r="Q41" s="532"/>
      <c r="R41" s="532"/>
      <c r="S41" s="532"/>
      <c r="T41" s="532"/>
      <c r="U41" s="532"/>
      <c r="V41" s="532"/>
    </row>
    <row r="42" spans="2:22">
      <c r="B42" s="501">
        <v>7</v>
      </c>
      <c r="C42" s="501" t="s">
        <v>1026</v>
      </c>
      <c r="G42" s="546">
        <v>431911.57069862378</v>
      </c>
      <c r="H42" s="546">
        <v>308737.8806050198</v>
      </c>
      <c r="I42" s="546">
        <v>404247.62204510625</v>
      </c>
      <c r="J42" s="546">
        <v>370855.24622008734</v>
      </c>
      <c r="K42" s="546">
        <v>307882.35019383213</v>
      </c>
      <c r="M42" s="532"/>
    </row>
    <row r="43" spans="2:22">
      <c r="G43" s="546"/>
      <c r="H43" s="546"/>
      <c r="I43" s="546"/>
      <c r="J43" s="546"/>
      <c r="K43" s="546"/>
      <c r="M43" s="532"/>
    </row>
    <row r="44" spans="2:22">
      <c r="B44" s="501">
        <v>9</v>
      </c>
      <c r="C44" s="501" t="s">
        <v>1027</v>
      </c>
      <c r="G44" s="546">
        <v>229766.79912854664</v>
      </c>
      <c r="H44" s="546">
        <v>143008.36825075781</v>
      </c>
      <c r="I44" s="546">
        <v>147614.29772791773</v>
      </c>
      <c r="J44" s="546">
        <v>166313.17287375804</v>
      </c>
      <c r="K44" s="546">
        <v>162500.25566538452</v>
      </c>
    </row>
    <row r="45" spans="2:22">
      <c r="G45" s="546"/>
      <c r="H45" s="546"/>
      <c r="I45" s="546"/>
      <c r="J45" s="546"/>
      <c r="K45" s="546"/>
    </row>
    <row r="46" spans="2:22">
      <c r="B46" s="501">
        <v>11</v>
      </c>
      <c r="C46" s="501" t="s">
        <v>1028</v>
      </c>
      <c r="G46" s="546">
        <v>60058.628849965738</v>
      </c>
      <c r="H46" s="546">
        <v>23827.059564994892</v>
      </c>
      <c r="I46" s="546">
        <v>0</v>
      </c>
      <c r="J46" s="546">
        <v>4872.0184780873797</v>
      </c>
      <c r="K46" s="546">
        <v>27149.70067437119</v>
      </c>
    </row>
    <row r="47" spans="2:22">
      <c r="G47" s="546"/>
      <c r="H47" s="546"/>
      <c r="I47" s="546"/>
      <c r="J47" s="546"/>
      <c r="K47" s="546"/>
    </row>
    <row r="48" spans="2:22">
      <c r="B48" s="501">
        <v>15</v>
      </c>
      <c r="C48" s="501" t="s">
        <v>1029</v>
      </c>
      <c r="G48" s="546">
        <v>144414.74914852815</v>
      </c>
      <c r="H48" s="546">
        <v>144414.74914852815</v>
      </c>
      <c r="I48" s="546">
        <v>142481.8878932934</v>
      </c>
      <c r="J48" s="546">
        <v>141194.79659285455</v>
      </c>
      <c r="K48" s="546">
        <v>93707.170414051128</v>
      </c>
    </row>
    <row r="50" spans="2:16" ht="15">
      <c r="G50" s="548"/>
      <c r="H50" s="549"/>
      <c r="I50" s="549"/>
      <c r="J50" s="548"/>
      <c r="K50" s="548"/>
      <c r="L50" s="502"/>
    </row>
    <row r="51" spans="2:16">
      <c r="B51" s="501">
        <v>127</v>
      </c>
      <c r="C51" s="520" t="s">
        <v>1030</v>
      </c>
      <c r="G51" s="548"/>
      <c r="H51" s="549"/>
      <c r="I51" s="549"/>
      <c r="J51" s="521">
        <f t="shared" ref="J51:J56" si="1">SUM(K51:P51)</f>
        <v>1</v>
      </c>
      <c r="K51" s="550">
        <f>K54*12/13+K56/13</f>
        <v>0.56488545311809946</v>
      </c>
      <c r="L51" s="550">
        <f t="shared" ref="L51:N51" si="2">L54*12/13+L56/13</f>
        <v>6.4971634622392943E-2</v>
      </c>
      <c r="M51" s="550">
        <f t="shared" si="2"/>
        <v>0.26185886009238035</v>
      </c>
      <c r="N51" s="550">
        <f t="shared" si="2"/>
        <v>0.10609095604494007</v>
      </c>
      <c r="O51" s="551"/>
      <c r="P51" s="550">
        <f>P54*12/13+P56/13</f>
        <v>2.1930961221872962E-3</v>
      </c>
    </row>
    <row r="52" spans="2:16" ht="15">
      <c r="G52" s="548"/>
      <c r="H52" s="549"/>
      <c r="I52" s="549"/>
      <c r="J52" s="548"/>
      <c r="K52" s="548"/>
      <c r="M52" s="552"/>
    </row>
    <row r="53" spans="2:16">
      <c r="C53" s="551" t="s">
        <v>1031</v>
      </c>
      <c r="D53" s="551"/>
      <c r="E53" s="551"/>
      <c r="F53" s="551"/>
      <c r="G53" s="551"/>
      <c r="H53" s="551"/>
      <c r="I53" s="553"/>
      <c r="J53" s="515">
        <f t="shared" si="1"/>
        <v>3571947.7721443921</v>
      </c>
      <c r="K53" s="554">
        <f>K6</f>
        <v>2040510.892053742</v>
      </c>
      <c r="L53" s="554">
        <f t="shared" ref="L53:P53" si="3">L6</f>
        <v>233931.18794819398</v>
      </c>
      <c r="M53" s="554">
        <f t="shared" si="3"/>
        <v>923091.06292517786</v>
      </c>
      <c r="N53" s="554">
        <f t="shared" si="3"/>
        <v>369542.61073919124</v>
      </c>
      <c r="O53" s="551"/>
      <c r="P53" s="554">
        <f t="shared" si="3"/>
        <v>4872.0184780873797</v>
      </c>
    </row>
    <row r="54" spans="2:16">
      <c r="C54" s="551"/>
      <c r="D54" s="551"/>
      <c r="E54" s="551"/>
      <c r="F54" s="551"/>
      <c r="G54" s="551"/>
      <c r="H54" s="551"/>
      <c r="I54" s="553"/>
      <c r="J54" s="521">
        <f t="shared" si="1"/>
        <v>1.0000000000000002</v>
      </c>
      <c r="K54" s="555">
        <f>K53/$J53</f>
        <v>0.57126000216647532</v>
      </c>
      <c r="L54" s="555">
        <f t="shared" ref="L54:N54" si="4">L53/$J53</f>
        <v>6.5491211761966817E-2</v>
      </c>
      <c r="M54" s="555">
        <f t="shared" si="4"/>
        <v>0.25842792834874151</v>
      </c>
      <c r="N54" s="555">
        <f t="shared" si="4"/>
        <v>0.10345689083727534</v>
      </c>
      <c r="O54" s="551"/>
      <c r="P54" s="555">
        <f>P53/$J53</f>
        <v>1.3639668855411342E-3</v>
      </c>
    </row>
    <row r="55" spans="2:16">
      <c r="C55" s="551" t="s">
        <v>1032</v>
      </c>
      <c r="D55" s="551"/>
      <c r="E55" s="551"/>
      <c r="F55" s="551"/>
      <c r="G55" s="551"/>
      <c r="H55" s="551"/>
      <c r="I55" s="553"/>
      <c r="J55" s="515">
        <f t="shared" si="1"/>
        <v>19586452.496966075</v>
      </c>
      <c r="K55" s="554">
        <f t="shared" ref="K55:N55" si="5">K14</f>
        <v>9565844.468217684</v>
      </c>
      <c r="L55" s="554">
        <f t="shared" si="5"/>
        <v>1150443.7596284556</v>
      </c>
      <c r="M55" s="554">
        <f t="shared" si="5"/>
        <v>5935283.5035144733</v>
      </c>
      <c r="N55" s="554">
        <f t="shared" si="5"/>
        <v>2697049.3876979696</v>
      </c>
      <c r="O55" s="551"/>
      <c r="P55" s="554">
        <f>P14</f>
        <v>237831.37790749161</v>
      </c>
    </row>
    <row r="56" spans="2:16">
      <c r="C56" s="551"/>
      <c r="D56" s="551"/>
      <c r="E56" s="551"/>
      <c r="F56" s="551"/>
      <c r="G56" s="551"/>
      <c r="H56" s="551"/>
      <c r="I56" s="553"/>
      <c r="J56" s="521">
        <f t="shared" si="1"/>
        <v>1</v>
      </c>
      <c r="K56" s="555">
        <f t="shared" ref="K56:N56" si="6">K55/$J55</f>
        <v>0.48839086453758918</v>
      </c>
      <c r="L56" s="555">
        <f t="shared" si="6"/>
        <v>5.8736708947506364E-2</v>
      </c>
      <c r="M56" s="555">
        <f t="shared" si="6"/>
        <v>0.30303004101604636</v>
      </c>
      <c r="N56" s="555">
        <f t="shared" si="6"/>
        <v>0.1376997385369168</v>
      </c>
      <c r="O56" s="551"/>
      <c r="P56" s="555">
        <f>P55/$J55</f>
        <v>1.2142646961941244E-2</v>
      </c>
    </row>
  </sheetData>
  <printOptions headings="1"/>
  <pageMargins left="0.47" right="0.5" top="0.76" bottom="0.76" header="0.5" footer="0.5"/>
  <pageSetup scale="64" orientation="landscape" horizontalDpi="1200" verticalDpi="1200" r:id="rId1"/>
  <headerFooter alignWithMargins="0">
    <oddFooter>&amp;L&amp;"Arial,Bold"&amp;Z&amp;F&amp;R&amp;"Arial,Bold"&amp;A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H31" sqref="H31"/>
    </sheetView>
  </sheetViews>
  <sheetFormatPr defaultRowHeight="12.75"/>
  <cols>
    <col min="1" max="1" width="15" bestFit="1" customWidth="1"/>
    <col min="2" max="2" width="10.140625" bestFit="1" customWidth="1"/>
    <col min="4" max="4" width="12.85546875" bestFit="1" customWidth="1"/>
    <col min="5" max="5" width="15" bestFit="1" customWidth="1"/>
    <col min="6" max="6" width="16.5703125" bestFit="1" customWidth="1"/>
    <col min="7" max="7" width="14" bestFit="1" customWidth="1"/>
  </cols>
  <sheetData>
    <row r="1" spans="1:7">
      <c r="C1">
        <v>6.5190000000000001</v>
      </c>
      <c r="E1" s="464">
        <f>C1/100</f>
        <v>6.5189999999999998E-2</v>
      </c>
    </row>
    <row r="2" spans="1:7">
      <c r="A2" t="s">
        <v>958</v>
      </c>
      <c r="B2" s="460">
        <v>30527000</v>
      </c>
      <c r="C2">
        <v>13.805999999999999</v>
      </c>
      <c r="D2" s="3">
        <v>221118</v>
      </c>
      <c r="E2" s="465">
        <f>C2/100</f>
        <v>0.13805999999999999</v>
      </c>
      <c r="F2" s="3">
        <f>D2*1000</f>
        <v>221118000</v>
      </c>
      <c r="G2" s="3">
        <f>F2*E2</f>
        <v>30527551.079999998</v>
      </c>
    </row>
    <row r="3" spans="1:7">
      <c r="A3" t="s">
        <v>961</v>
      </c>
      <c r="B3" s="460">
        <v>23802000</v>
      </c>
      <c r="C3">
        <v>11.002000000000001</v>
      </c>
      <c r="D3" s="3">
        <v>216335</v>
      </c>
      <c r="E3" s="465">
        <f t="shared" ref="E3:E6" si="0">C3/100</f>
        <v>0.11002000000000001</v>
      </c>
      <c r="F3" s="3">
        <f t="shared" ref="F3:F6" si="1">D3*1000</f>
        <v>216335000</v>
      </c>
      <c r="G3" s="3">
        <f t="shared" ref="G3:G6" si="2">F3*E3</f>
        <v>23801176.700000003</v>
      </c>
    </row>
    <row r="4" spans="1:7">
      <c r="B4" s="463" t="s">
        <v>964</v>
      </c>
      <c r="C4" s="463" t="s">
        <v>964</v>
      </c>
      <c r="D4" s="463" t="s">
        <v>964</v>
      </c>
      <c r="E4" s="466" t="s">
        <v>964</v>
      </c>
      <c r="F4" s="463" t="s">
        <v>964</v>
      </c>
      <c r="G4" s="463" t="s">
        <v>964</v>
      </c>
    </row>
    <row r="5" spans="1:7">
      <c r="A5" t="s">
        <v>959</v>
      </c>
      <c r="B5" s="460">
        <v>2264400</v>
      </c>
      <c r="C5">
        <v>17.071999999999999</v>
      </c>
      <c r="D5" s="3">
        <v>13264</v>
      </c>
      <c r="E5" s="465">
        <f t="shared" si="0"/>
        <v>0.17071999999999998</v>
      </c>
      <c r="F5" s="3">
        <f t="shared" si="1"/>
        <v>13264000</v>
      </c>
      <c r="G5" s="3">
        <f t="shared" si="2"/>
        <v>2264430.0799999996</v>
      </c>
    </row>
    <row r="6" spans="1:7">
      <c r="A6" t="s">
        <v>960</v>
      </c>
      <c r="B6" s="460">
        <v>21309600</v>
      </c>
      <c r="C6">
        <v>15.14</v>
      </c>
      <c r="D6" s="3">
        <v>140751</v>
      </c>
      <c r="E6" s="465">
        <f t="shared" si="0"/>
        <v>0.15140000000000001</v>
      </c>
      <c r="F6" s="3">
        <f t="shared" si="1"/>
        <v>140751000</v>
      </c>
      <c r="G6" s="3">
        <f t="shared" si="2"/>
        <v>21309701.400000002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JP-7</vt:lpstr>
      <vt:lpstr>JP-7 </vt:lpstr>
      <vt:lpstr>JCP Wkpp</vt:lpstr>
      <vt:lpstr>Workpaper Sch E4</vt:lpstr>
      <vt:lpstr>Investment</vt:lpstr>
      <vt:lpstr>F-8</vt:lpstr>
      <vt:lpstr>Condensed Data for Sch E4</vt:lpstr>
      <vt:lpstr>Data for Sch E4</vt:lpstr>
      <vt:lpstr>Extract from Lodestar</vt:lpstr>
      <vt:lpstr>Sheet1</vt:lpstr>
      <vt:lpstr>'Extract from Lodestar'!Print_Area</vt:lpstr>
      <vt:lpstr>Investment!Print_Area</vt:lpstr>
      <vt:lpstr>'JCP Wkpp'!Print_Area</vt:lpstr>
      <vt:lpstr>'JP-7'!Print_Area</vt:lpstr>
      <vt:lpstr>'Workpaper Sch E4'!Print_Area</vt:lpstr>
      <vt:lpstr>'Data for Sch E4'!Print_Titles</vt:lpstr>
    </vt:vector>
  </TitlesOfParts>
  <Company>Brubaker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</dc:creator>
  <cp:lastModifiedBy>Jeffry C. Pollock</cp:lastModifiedBy>
  <cp:lastPrinted>2008-11-26T19:17:06Z</cp:lastPrinted>
  <dcterms:created xsi:type="dcterms:W3CDTF">2002-01-05T19:33:06Z</dcterms:created>
  <dcterms:modified xsi:type="dcterms:W3CDTF">2008-11-26T19:18:31Z</dcterms:modified>
</cp:coreProperties>
</file>